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b\Экономистам\01.01.2023\МУНИЦИПАЛЬНЫЕ ПРОГРАММЫ\КУЛЬТУРА\"/>
    </mc:Choice>
  </mc:AlternateContent>
  <bookViews>
    <workbookView xWindow="0" yWindow="0" windowWidth="19200" windowHeight="6320" activeTab="1"/>
  </bookViews>
  <sheets>
    <sheet name="4" sheetId="4" r:id="rId1"/>
    <sheet name="5" sheetId="9" r:id="rId2"/>
    <sheet name="6" sheetId="6" r:id="rId3"/>
  </sheets>
  <definedNames>
    <definedName name="_xlnm.Print_Titles" localSheetId="0">'4'!$5:$6</definedName>
    <definedName name="_xlnm.Print_Titles" localSheetId="1">'5'!$5:$6</definedName>
    <definedName name="_xlnm.Print_Titles" localSheetId="2">'6'!$5:$6</definedName>
    <definedName name="_xlnm.Print_Area" localSheetId="1">'5'!$A$1:$N$36</definedName>
    <definedName name="_xlnm.Print_Area" localSheetId="2">'6'!$A$1:$G$57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6" l="1"/>
  <c r="F31" i="6"/>
  <c r="F51" i="6" l="1"/>
  <c r="F49" i="6"/>
  <c r="F48" i="6" s="1"/>
  <c r="F41" i="6"/>
  <c r="F39" i="6" s="1"/>
  <c r="F38" i="6" s="1"/>
  <c r="F33" i="6"/>
  <c r="F21" i="6"/>
  <c r="F19" i="6" s="1"/>
  <c r="F17" i="6"/>
  <c r="F16" i="6"/>
  <c r="F15" i="6"/>
  <c r="F14" i="6"/>
  <c r="F13" i="6"/>
  <c r="F12" i="6"/>
  <c r="M11" i="9"/>
  <c r="L11" i="9"/>
  <c r="M34" i="9"/>
  <c r="M33" i="9" s="1"/>
  <c r="M31" i="9"/>
  <c r="M30" i="9" s="1"/>
  <c r="M16" i="9"/>
  <c r="M17" i="9" s="1"/>
  <c r="M15" i="9" s="1"/>
  <c r="M10" i="9"/>
  <c r="F29" i="6" l="1"/>
  <c r="F28" i="6" s="1"/>
  <c r="F18" i="6"/>
  <c r="F9" i="6"/>
  <c r="F8" i="6" s="1"/>
  <c r="M9" i="9"/>
  <c r="M8" i="9"/>
  <c r="E32" i="6"/>
  <c r="E12" i="6" s="1"/>
  <c r="E33" i="6"/>
  <c r="F11" i="6" l="1"/>
  <c r="M7" i="9"/>
  <c r="L34" i="9" l="1"/>
  <c r="L33" i="9" s="1"/>
  <c r="E51" i="6" s="1"/>
  <c r="L31" i="9"/>
  <c r="L30" i="9" s="1"/>
  <c r="E41" i="6" s="1"/>
  <c r="L16" i="9"/>
  <c r="L17" i="9" s="1"/>
  <c r="L15" i="9" s="1"/>
  <c r="E31" i="6" s="1"/>
  <c r="E29" i="6" s="1"/>
  <c r="L10" i="9"/>
  <c r="E21" i="6" s="1"/>
  <c r="L8" i="9"/>
  <c r="E11" i="6" l="1"/>
  <c r="L9" i="9"/>
  <c r="L7" i="9" s="1"/>
  <c r="E17" i="6" l="1"/>
  <c r="E16" i="6"/>
  <c r="E15" i="6"/>
  <c r="E14" i="6"/>
  <c r="E13" i="6"/>
  <c r="E39" i="6" l="1"/>
  <c r="E38" i="6" s="1"/>
  <c r="E49" i="6" l="1"/>
  <c r="E48" i="6" s="1"/>
  <c r="E28" i="6"/>
  <c r="E19" i="6" l="1"/>
  <c r="E18" i="6" s="1"/>
  <c r="E9" i="6" l="1"/>
  <c r="E8" i="6" s="1"/>
  <c r="G17" i="6" l="1"/>
  <c r="G16" i="6"/>
  <c r="G15" i="6"/>
  <c r="G14" i="6"/>
</calcChain>
</file>

<file path=xl/sharedStrings.xml><?xml version="1.0" encoding="utf-8"?>
<sst xmlns="http://schemas.openxmlformats.org/spreadsheetml/2006/main" count="422" uniqueCount="146">
  <si>
    <t>Код аналитической программной классификации</t>
  </si>
  <si>
    <t>МП</t>
  </si>
  <si>
    <t>Пп</t>
  </si>
  <si>
    <t>03</t>
  </si>
  <si>
    <t>1</t>
  </si>
  <si>
    <t>Организация библиотечного обслуживания населения</t>
  </si>
  <si>
    <t>единиц</t>
  </si>
  <si>
    <t>2</t>
  </si>
  <si>
    <t xml:space="preserve">Организация досуга,  предоставление услуг организаций культуры и доступа к музейным фондам </t>
  </si>
  <si>
    <t>человек</t>
  </si>
  <si>
    <t>3</t>
  </si>
  <si>
    <t>Развитие местного народного творчества</t>
  </si>
  <si>
    <t>Количество посетителей</t>
  </si>
  <si>
    <t>4</t>
  </si>
  <si>
    <t>Создание условий для реализации муниципальной программы</t>
  </si>
  <si>
    <t>ОМ</t>
  </si>
  <si>
    <t>М</t>
  </si>
  <si>
    <t>01</t>
  </si>
  <si>
    <t>Оказание услуги и выполнение работ 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</si>
  <si>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02</t>
  </si>
  <si>
    <t>04</t>
  </si>
  <si>
    <t>06</t>
  </si>
  <si>
    <t>08</t>
  </si>
  <si>
    <t>09</t>
  </si>
  <si>
    <t>Осуществление капитального и текущего ремонта</t>
  </si>
  <si>
    <t>Организация культурного досуга и отдыха населения</t>
  </si>
  <si>
    <t>Предоставление доступа к музейным фондам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</si>
  <si>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</si>
  <si>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Выполнение работ в области сохранения, поддержки и развития местного традиционного народного художественного творчества</t>
  </si>
  <si>
    <t>Предоставление мер социальной поддержки работникам муниципальных учреждений культуры Балезинского района</t>
  </si>
  <si>
    <t>Показатель применения меры</t>
  </si>
  <si>
    <t>Наименование меры                                        государственного регулирования</t>
  </si>
  <si>
    <t>ГРБС</t>
  </si>
  <si>
    <t>Наименование муниципальной услуги (работы)</t>
  </si>
  <si>
    <t>Наименование показателя</t>
  </si>
  <si>
    <t xml:space="preserve">Единица измерения </t>
  </si>
  <si>
    <t>062</t>
  </si>
  <si>
    <t>Библиотечное, библиографическое и информационное обслуживание пользователей библиотеки</t>
  </si>
  <si>
    <t xml:space="preserve">количество посещений </t>
  </si>
  <si>
    <t xml:space="preserve">Единица </t>
  </si>
  <si>
    <t>Расходы бюджета муниципального района на оказание муниципальной услуги (выполнение работы)</t>
  </si>
  <si>
    <t>тыс. руб.</t>
  </si>
  <si>
    <t>Фомирование , учет, изучение, обеспечение физического сохранения и безопасности фонда библиотеки</t>
  </si>
  <si>
    <t>количество документов</t>
  </si>
  <si>
    <t>экземпляр</t>
  </si>
  <si>
    <t>Библиографическая  обработка документов и создание  каталогов</t>
  </si>
  <si>
    <t>штука</t>
  </si>
  <si>
    <t>Методическое обеспечение в области библиотечного дела</t>
  </si>
  <si>
    <t xml:space="preserve">количество проведенных консультаций </t>
  </si>
  <si>
    <t xml:space="preserve">Организация деятельности клубных формирований и формирований самодеятельного народного творчества </t>
  </si>
  <si>
    <t xml:space="preserve">единиц </t>
  </si>
  <si>
    <t>Расходы бюджета муниципального района на выполнение работы</t>
  </si>
  <si>
    <t>Организация и проведение культурно-массовых мероприятий</t>
  </si>
  <si>
    <t>Количество  культурно- массовых мероприятий</t>
  </si>
  <si>
    <t>Расходы бюджета муниципального района  на оказание муниципальной услуги</t>
  </si>
  <si>
    <t>Осуществление экскурсионного обслуживания</t>
  </si>
  <si>
    <t>Количество экскурсантов</t>
  </si>
  <si>
    <t>Публичный показ музейных предметов, музейных коллекций</t>
  </si>
  <si>
    <t>Создание экспозиций (выставок) музеев, организация выездных выставок.</t>
  </si>
  <si>
    <t xml:space="preserve"> тыс. руб.</t>
  </si>
  <si>
    <t>Количество предметов, принятых на постоянное хранение в фонды музея, всего</t>
  </si>
  <si>
    <t>Выявление, изучение,сохранение,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</si>
  <si>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Количество объектов</t>
  </si>
  <si>
    <t>Машино-часы работы автомобилей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</si>
  <si>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</si>
  <si>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зданий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</si>
  <si>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</si>
  <si>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</si>
  <si>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</si>
  <si>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 рублей</t>
  </si>
  <si>
    <t>Рз</t>
  </si>
  <si>
    <t>Пр</t>
  </si>
  <si>
    <t>ЦС</t>
  </si>
  <si>
    <t>ВР</t>
  </si>
  <si>
    <t>0</t>
  </si>
  <si>
    <t>Всего</t>
  </si>
  <si>
    <t>611</t>
  </si>
  <si>
    <t>612</t>
  </si>
  <si>
    <t>0310166770</t>
  </si>
  <si>
    <t>0320266770</t>
  </si>
  <si>
    <t>0320466770</t>
  </si>
  <si>
    <t>0340160030</t>
  </si>
  <si>
    <t>121, 122, 129, 242, 244, 851, 852, 853</t>
  </si>
  <si>
    <t>0340261740</t>
  </si>
  <si>
    <t>Наименование муниципальной программы, подпрограммы</t>
  </si>
  <si>
    <t>Источник финансирования</t>
  </si>
  <si>
    <t>бюджет Балезинского района</t>
  </si>
  <si>
    <t>в том числе:</t>
  </si>
  <si>
    <t>собственные средства бюджета Балезинского района</t>
  </si>
  <si>
    <t>субсидии из бюджета Удмуртской Республики</t>
  </si>
  <si>
    <t>межбюджетные трансферты из бюджета Удмуртской Республики</t>
  </si>
  <si>
    <t>субвенции из бюджетов поселений</t>
  </si>
  <si>
    <t>средства бюджета Удмуртской Республики, планируемые к привлечению</t>
  </si>
  <si>
    <t>бюджеты поселений, входящих в состав Балезинского района</t>
  </si>
  <si>
    <t>иные источники</t>
  </si>
  <si>
    <t>112, 321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</si>
  <si>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</si>
  <si>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Информационное сопровождение сферы государственной национальной политики</t>
  </si>
  <si>
    <t>Количество информационных материалов</t>
  </si>
  <si>
    <t>Количество проведенных мероприятий</t>
  </si>
  <si>
    <t>03206L4670</t>
  </si>
  <si>
    <t>тыс.кв/м</t>
  </si>
  <si>
    <t>Количество клубных формирований</t>
  </si>
  <si>
    <t>Количество выставок в музее и вне музея</t>
  </si>
  <si>
    <t>Организация и проведение культурно-массовых мероприятий Творческие (фестиваль, выставка, конкурс, смотр); мастер-класс)</t>
  </si>
  <si>
    <t>Формирование, учет, изучение, обеспечение физического сохранения и безопасности музейных предметов, музейных коллекций</t>
  </si>
  <si>
    <t>Строительство объектов культуры</t>
  </si>
  <si>
    <t>«Развитие культуры на 2021 -2025 годы"</t>
  </si>
  <si>
    <t xml:space="preserve">«Развитие культуры на 2021-2025 годы" </t>
  </si>
  <si>
    <t>0320861650</t>
  </si>
  <si>
    <t>0330161670</t>
  </si>
  <si>
    <t>045</t>
  </si>
  <si>
    <t>0320900820</t>
  </si>
  <si>
    <t>414</t>
  </si>
  <si>
    <t>03209S0820</t>
  </si>
  <si>
    <t>Модернизация библиотек в части комплектования книжных фондов библиотек муниципального образования</t>
  </si>
  <si>
    <t>633</t>
  </si>
  <si>
    <t>Реализация установленных полномочий (функций) Управления культуры, спорта и молодежной политики Администрации МО «Муниципальный округ Балезинский район Удмуртской Республики»</t>
  </si>
  <si>
    <t>Администрация муниципального образования "Муниципальный округ Балезинский район Удмуртской Республики"</t>
  </si>
  <si>
    <t xml:space="preserve"> Администрация муниципального образования "Муниципальный округ Балезинский район Удмуртской Республики"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</si>
  <si>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</t>
  </si>
  <si>
    <t>Федеральный проект "Творческие люди"</t>
  </si>
  <si>
    <t>03101L5190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</si>
  <si>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Республики", Администрация муниципального образования "Муниципальный округ Балезинский район Удмуртской Республики"</t>
  </si>
  <si>
    <t>A2</t>
  </si>
  <si>
    <t>032А255190</t>
  </si>
  <si>
    <t>0320800310</t>
  </si>
  <si>
    <t>0320808220</t>
  </si>
  <si>
    <t>03208S8220</t>
  </si>
  <si>
    <t>0320860310</t>
  </si>
  <si>
    <t>243</t>
  </si>
  <si>
    <t>244</t>
  </si>
  <si>
    <t>0310961650</t>
  </si>
  <si>
    <t>План на 2022 год</t>
  </si>
  <si>
    <t>Факт за отчетный период</t>
  </si>
  <si>
    <t>% исполнения к плану на отчетный год</t>
  </si>
  <si>
    <t>Форма 4. Отчет о выполнении сводных показателей муниципальных заданий на оказание муниципальных услуг (выполнение работ) по состоянию на 31 декабря 2022года</t>
  </si>
  <si>
    <t>Наименование муниципальной программы: «Развитие культуры на 2021-2025 годы»</t>
  </si>
  <si>
    <t>Кассовые расходы, % к плану на отчетный год</t>
  </si>
  <si>
    <t>кассовое исполнение на конец отчетного периода</t>
  </si>
  <si>
    <t>Форма 5. Отчет об использовании бюджетных ассигнований бюджета муниципального района (городского округа) на реализацию муниципальной программы по состоянию на 31 декабря 2022 года</t>
  </si>
  <si>
    <t>план на 2022 год</t>
  </si>
  <si>
    <t>Форма 6. Отчет о расходах на реализацию муниципальной программы за счет всех источников финансирования по состоянию на 31 декабря 2022 года</t>
  </si>
  <si>
    <t>Оценка расходов на отчетный год  (согласно муниципальной программе), тыс. руб.</t>
  </si>
  <si>
    <t>Фактические расходы на конец отчетного периода, нарастающим итогом, тыс. руб.</t>
  </si>
  <si>
    <t>Отношение фактических расходов на конец отчетного периода, нарастающим итогом, к оценке расходов на отчетный год,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</si>
</sst>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.5"/>
      <name val="Calibri"/>
      <family val="2"/>
      <charset val="204"/>
    </font>
    <font>
      <sz val="8.5"/>
      <color indexed="8"/>
      <name val="Calibri"/>
      <family val="2"/>
      <charset val="204"/>
    </font>
    <font>
      <sz val="7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ill="1"/>
    <xf numFmtId="0" fontId="8" fillId="0" borderId="0" xfId="0" applyFont="1"/>
    <xf numFmtId="0" fontId="3" fillId="0" borderId="0" xfId="0" applyFont="1" applyFill="1" applyAlignment="1">
      <alignment horizontal="center"/>
    </xf>
    <xf numFmtId="0" fontId="0" fillId="0" borderId="0" xfId="0" applyBorder="1"/>
    <xf numFmtId="49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0" fontId="5" fillId="0" borderId="1" xfId="0" applyFont="1" applyFill="1" applyBorder="1" applyAlignment="1">
      <alignment horizontal="center" vertical="top" shrinkToFit="1"/>
    </xf>
    <xf numFmtId="1" fontId="5" fillId="0" borderId="1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vertical="center" wrapText="1"/>
    </xf>
    <xf numFmtId="4" fontId="8" fillId="0" borderId="0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164" fontId="3" fillId="0" borderId="0" xfId="0" applyNumberFormat="1" applyFont="1" applyFill="1" applyAlignment="1">
      <alignment horizontal="center"/>
    </xf>
    <xf numFmtId="164" fontId="13" fillId="0" borderId="0" xfId="0" applyNumberFormat="1" applyFont="1"/>
    <xf numFmtId="164" fontId="0" fillId="0" borderId="0" xfId="0" applyNumberFormat="1"/>
    <xf numFmtId="164" fontId="0" fillId="0" borderId="0" xfId="0" applyNumberFormat="1" applyFill="1"/>
    <xf numFmtId="0" fontId="0" fillId="3" borderId="0" xfId="0" applyFill="1"/>
    <xf numFmtId="0" fontId="2" fillId="3" borderId="0" xfId="0" applyFont="1" applyFill="1"/>
    <xf numFmtId="0" fontId="3" fillId="3" borderId="0" xfId="0" applyFont="1" applyFill="1" applyAlignment="1">
      <alignment horizontal="center"/>
    </xf>
    <xf numFmtId="49" fontId="16" fillId="3" borderId="0" xfId="0" applyNumberFormat="1" applyFont="1" applyFill="1" applyBorder="1" applyAlignment="1">
      <alignment horizontal="left" vertical="center"/>
    </xf>
    <xf numFmtId="0" fontId="17" fillId="3" borderId="0" xfId="0" applyFont="1" applyFill="1"/>
    <xf numFmtId="0" fontId="8" fillId="0" borderId="1" xfId="0" applyFont="1" applyFill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49" fontId="5" fillId="0" borderId="5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/>
    </xf>
    <xf numFmtId="0" fontId="2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left" vertical="top" wrapText="1"/>
    </xf>
    <xf numFmtId="49" fontId="5" fillId="0" borderId="4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/>
    <xf numFmtId="49" fontId="6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1"/>
  <sheetViews>
    <sheetView view="pageBreakPreview" zoomScaleNormal="100" zoomScaleSheetLayoutView="100" workbookViewId="0">
      <selection activeCell="A3" sqref="A3:I3"/>
    </sheetView>
  </sheetViews>
  <sheetFormatPr defaultRowHeight="14.5" x14ac:dyDescent="0.35"/>
  <cols>
    <col min="1" max="1" width="5.1796875" customWidth="1"/>
    <col min="2" max="2" width="4.1796875" customWidth="1"/>
    <col min="3" max="3" width="5.453125" customWidth="1"/>
    <col min="4" max="4" width="22.453125" customWidth="1"/>
    <col min="5" max="5" width="38.81640625" customWidth="1"/>
    <col min="6" max="6" width="9.453125" customWidth="1"/>
    <col min="7" max="9" width="10.54296875" customWidth="1"/>
  </cols>
  <sheetData>
    <row r="1" spans="1:10" s="7" customFormat="1" ht="32.25" customHeight="1" x14ac:dyDescent="0.3">
      <c r="A1" s="86" t="s">
        <v>136</v>
      </c>
      <c r="B1" s="86"/>
      <c r="C1" s="86"/>
      <c r="D1" s="86"/>
      <c r="E1" s="86"/>
      <c r="F1" s="86"/>
      <c r="G1" s="86"/>
      <c r="H1" s="86"/>
      <c r="I1" s="86"/>
    </row>
    <row r="2" spans="1:10" s="7" customFormat="1" ht="14.15" customHeight="1" x14ac:dyDescent="0.3">
      <c r="A2" s="1"/>
      <c r="B2" s="1"/>
      <c r="C2" s="1"/>
      <c r="D2" s="1"/>
      <c r="E2" s="1"/>
      <c r="F2" s="1"/>
      <c r="G2" s="1"/>
      <c r="H2" s="1"/>
      <c r="I2" s="2"/>
    </row>
    <row r="3" spans="1:10" s="7" customFormat="1" ht="14.15" customHeight="1" x14ac:dyDescent="0.3">
      <c r="A3" s="100" t="s">
        <v>137</v>
      </c>
      <c r="B3" s="101"/>
      <c r="C3" s="101"/>
      <c r="D3" s="101"/>
      <c r="E3" s="101"/>
      <c r="F3" s="101"/>
      <c r="G3" s="101"/>
      <c r="H3" s="101"/>
      <c r="I3" s="101"/>
    </row>
    <row r="4" spans="1:10" s="7" customFormat="1" ht="14.15" customHeight="1" x14ac:dyDescent="0.3">
      <c r="A4" s="1"/>
      <c r="B4" s="1"/>
      <c r="C4" s="1"/>
      <c r="D4" s="8"/>
      <c r="E4" s="8"/>
      <c r="F4" s="8"/>
      <c r="G4" s="42"/>
      <c r="H4" s="42"/>
      <c r="I4" s="8"/>
    </row>
    <row r="5" spans="1:10" ht="47.25" customHeight="1" x14ac:dyDescent="0.35">
      <c r="A5" s="102" t="s">
        <v>0</v>
      </c>
      <c r="B5" s="102"/>
      <c r="C5" s="103" t="s">
        <v>32</v>
      </c>
      <c r="D5" s="105" t="s">
        <v>33</v>
      </c>
      <c r="E5" s="105" t="s">
        <v>34</v>
      </c>
      <c r="F5" s="105" t="s">
        <v>35</v>
      </c>
      <c r="G5" s="105" t="s">
        <v>133</v>
      </c>
      <c r="H5" s="105" t="s">
        <v>134</v>
      </c>
      <c r="I5" s="105" t="s">
        <v>135</v>
      </c>
    </row>
    <row r="6" spans="1:10" ht="14.15" customHeight="1" x14ac:dyDescent="0.35">
      <c r="A6" s="3" t="s">
        <v>1</v>
      </c>
      <c r="B6" s="3" t="s">
        <v>2</v>
      </c>
      <c r="C6" s="104"/>
      <c r="D6" s="106" t="s">
        <v>31</v>
      </c>
      <c r="E6" s="106" t="s">
        <v>30</v>
      </c>
      <c r="F6" s="106"/>
      <c r="G6" s="106"/>
      <c r="H6" s="106"/>
      <c r="I6" s="106"/>
    </row>
    <row r="7" spans="1:10" s="13" customFormat="1" ht="16.5" customHeight="1" x14ac:dyDescent="0.35">
      <c r="A7" s="4" t="s">
        <v>3</v>
      </c>
      <c r="B7" s="11">
        <v>1</v>
      </c>
      <c r="C7" s="12"/>
      <c r="D7" s="107" t="s">
        <v>5</v>
      </c>
      <c r="E7" s="107"/>
      <c r="F7" s="107"/>
      <c r="G7" s="107"/>
      <c r="H7" s="107"/>
      <c r="I7" s="107"/>
    </row>
    <row r="8" spans="1:10" s="14" customFormat="1" ht="17.25" customHeight="1" x14ac:dyDescent="0.3">
      <c r="A8" s="87" t="s">
        <v>3</v>
      </c>
      <c r="B8" s="87" t="s">
        <v>4</v>
      </c>
      <c r="C8" s="90" t="s">
        <v>36</v>
      </c>
      <c r="D8" s="92" t="s">
        <v>37</v>
      </c>
      <c r="E8" s="63" t="s">
        <v>38</v>
      </c>
      <c r="F8" s="67" t="s">
        <v>39</v>
      </c>
      <c r="G8" s="39">
        <v>135000</v>
      </c>
      <c r="H8" s="39">
        <v>135000</v>
      </c>
      <c r="I8" s="39">
        <v>100</v>
      </c>
    </row>
    <row r="9" spans="1:10" s="15" customFormat="1" ht="29.5" customHeight="1" x14ac:dyDescent="0.3">
      <c r="A9" s="108"/>
      <c r="B9" s="108"/>
      <c r="C9" s="109"/>
      <c r="D9" s="92"/>
      <c r="E9" s="63" t="s">
        <v>40</v>
      </c>
      <c r="F9" s="67" t="s">
        <v>41</v>
      </c>
      <c r="G9" s="37">
        <v>11342.3</v>
      </c>
      <c r="H9" s="37">
        <v>11342.3</v>
      </c>
      <c r="I9" s="37">
        <v>100</v>
      </c>
    </row>
    <row r="10" spans="1:10" s="14" customFormat="1" ht="15" customHeight="1" x14ac:dyDescent="0.3">
      <c r="A10" s="87" t="s">
        <v>3</v>
      </c>
      <c r="B10" s="87" t="s">
        <v>4</v>
      </c>
      <c r="C10" s="90" t="s">
        <v>36</v>
      </c>
      <c r="D10" s="88" t="s">
        <v>42</v>
      </c>
      <c r="E10" s="63" t="s">
        <v>43</v>
      </c>
      <c r="F10" s="67" t="s">
        <v>44</v>
      </c>
      <c r="G10" s="39">
        <v>120000</v>
      </c>
      <c r="H10" s="39">
        <v>120000</v>
      </c>
      <c r="I10" s="39">
        <v>100</v>
      </c>
    </row>
    <row r="11" spans="1:10" s="15" customFormat="1" ht="30" customHeight="1" x14ac:dyDescent="0.3">
      <c r="A11" s="108"/>
      <c r="B11" s="108"/>
      <c r="C11" s="109"/>
      <c r="D11" s="89"/>
      <c r="E11" s="63" t="s">
        <v>40</v>
      </c>
      <c r="F11" s="67" t="s">
        <v>41</v>
      </c>
      <c r="G11" s="37">
        <v>1756.3</v>
      </c>
      <c r="H11" s="37">
        <v>1756.3</v>
      </c>
      <c r="I11" s="37">
        <v>100</v>
      </c>
    </row>
    <row r="12" spans="1:10" s="15" customFormat="1" ht="15" customHeight="1" x14ac:dyDescent="0.3">
      <c r="A12" s="87" t="s">
        <v>3</v>
      </c>
      <c r="B12" s="87" t="s">
        <v>4</v>
      </c>
      <c r="C12" s="90" t="s">
        <v>36</v>
      </c>
      <c r="D12" s="88" t="s">
        <v>45</v>
      </c>
      <c r="E12" s="63" t="s">
        <v>43</v>
      </c>
      <c r="F12" s="67" t="s">
        <v>44</v>
      </c>
      <c r="G12" s="38">
        <v>3330</v>
      </c>
      <c r="H12" s="38">
        <v>3330</v>
      </c>
      <c r="I12" s="38">
        <v>100</v>
      </c>
    </row>
    <row r="13" spans="1:10" s="15" customFormat="1" ht="23.25" customHeight="1" x14ac:dyDescent="0.3">
      <c r="A13" s="108"/>
      <c r="B13" s="108"/>
      <c r="C13" s="109"/>
      <c r="D13" s="89"/>
      <c r="E13" s="63" t="s">
        <v>40</v>
      </c>
      <c r="F13" s="67" t="s">
        <v>41</v>
      </c>
      <c r="G13" s="37">
        <v>8528.9</v>
      </c>
      <c r="H13" s="37">
        <v>8528.9</v>
      </c>
      <c r="I13" s="37">
        <v>100</v>
      </c>
    </row>
    <row r="14" spans="1:10" s="14" customFormat="1" ht="14" x14ac:dyDescent="0.3">
      <c r="A14" s="87" t="s">
        <v>3</v>
      </c>
      <c r="B14" s="87" t="s">
        <v>4</v>
      </c>
      <c r="C14" s="90" t="s">
        <v>36</v>
      </c>
      <c r="D14" s="88" t="s">
        <v>47</v>
      </c>
      <c r="E14" s="63" t="s">
        <v>48</v>
      </c>
      <c r="F14" s="16" t="s">
        <v>46</v>
      </c>
      <c r="G14" s="37">
        <v>7</v>
      </c>
      <c r="H14" s="37">
        <v>7</v>
      </c>
      <c r="I14" s="37">
        <v>100</v>
      </c>
    </row>
    <row r="15" spans="1:10" s="15" customFormat="1" ht="24.75" customHeight="1" x14ac:dyDescent="0.3">
      <c r="A15" s="108"/>
      <c r="B15" s="108"/>
      <c r="C15" s="109"/>
      <c r="D15" s="89"/>
      <c r="E15" s="63" t="s">
        <v>40</v>
      </c>
      <c r="F15" s="67" t="s">
        <v>41</v>
      </c>
      <c r="G15" s="37">
        <v>1448</v>
      </c>
      <c r="H15" s="37">
        <v>1448</v>
      </c>
      <c r="I15" s="37">
        <v>100</v>
      </c>
      <c r="J15" s="43"/>
    </row>
    <row r="16" spans="1:10" s="5" customFormat="1" x14ac:dyDescent="0.35">
      <c r="A16" s="4" t="s">
        <v>3</v>
      </c>
      <c r="B16" s="11">
        <v>2</v>
      </c>
      <c r="C16" s="11"/>
      <c r="D16" s="110" t="s">
        <v>8</v>
      </c>
      <c r="E16" s="110"/>
      <c r="F16" s="110"/>
      <c r="G16" s="110"/>
      <c r="H16" s="110"/>
      <c r="I16" s="110"/>
    </row>
    <row r="17" spans="1:10" ht="15" customHeight="1" x14ac:dyDescent="0.35">
      <c r="A17" s="87" t="s">
        <v>3</v>
      </c>
      <c r="B17" s="87" t="s">
        <v>7</v>
      </c>
      <c r="C17" s="87" t="s">
        <v>36</v>
      </c>
      <c r="D17" s="97" t="s">
        <v>49</v>
      </c>
      <c r="E17" s="63" t="s">
        <v>102</v>
      </c>
      <c r="F17" s="67" t="s">
        <v>50</v>
      </c>
      <c r="G17" s="17">
        <v>281</v>
      </c>
      <c r="H17" s="17">
        <v>281</v>
      </c>
      <c r="I17" s="37">
        <v>100</v>
      </c>
    </row>
    <row r="18" spans="1:10" ht="30" customHeight="1" x14ac:dyDescent="0.35">
      <c r="A18" s="91"/>
      <c r="B18" s="91"/>
      <c r="C18" s="91"/>
      <c r="D18" s="99"/>
      <c r="E18" s="63" t="s">
        <v>51</v>
      </c>
      <c r="F18" s="67" t="s">
        <v>41</v>
      </c>
      <c r="G18" s="37">
        <v>13044.5</v>
      </c>
      <c r="H18" s="37">
        <v>13044.5</v>
      </c>
      <c r="I18" s="37">
        <v>100</v>
      </c>
      <c r="J18" s="44"/>
    </row>
    <row r="19" spans="1:10" ht="15" customHeight="1" x14ac:dyDescent="0.35">
      <c r="A19" s="87" t="s">
        <v>3</v>
      </c>
      <c r="B19" s="87" t="s">
        <v>7</v>
      </c>
      <c r="C19" s="87" t="s">
        <v>36</v>
      </c>
      <c r="D19" s="97" t="s">
        <v>52</v>
      </c>
      <c r="E19" s="63" t="s">
        <v>53</v>
      </c>
      <c r="F19" s="67" t="s">
        <v>50</v>
      </c>
      <c r="G19" s="38">
        <v>3088</v>
      </c>
      <c r="H19" s="38">
        <v>3088</v>
      </c>
      <c r="I19" s="37">
        <v>100</v>
      </c>
    </row>
    <row r="20" spans="1:10" ht="22" x14ac:dyDescent="0.35">
      <c r="A20" s="91"/>
      <c r="B20" s="91"/>
      <c r="C20" s="91"/>
      <c r="D20" s="99"/>
      <c r="E20" s="63" t="s">
        <v>54</v>
      </c>
      <c r="F20" s="67" t="s">
        <v>41</v>
      </c>
      <c r="G20" s="37">
        <v>40947.9</v>
      </c>
      <c r="H20" s="37">
        <v>40947.9</v>
      </c>
      <c r="I20" s="37">
        <v>100</v>
      </c>
    </row>
    <row r="21" spans="1:10" ht="15" customHeight="1" x14ac:dyDescent="0.35">
      <c r="A21" s="87" t="s">
        <v>3</v>
      </c>
      <c r="B21" s="87" t="s">
        <v>7</v>
      </c>
      <c r="C21" s="87" t="s">
        <v>36</v>
      </c>
      <c r="D21" s="97" t="s">
        <v>55</v>
      </c>
      <c r="E21" s="63" t="s">
        <v>56</v>
      </c>
      <c r="F21" s="67" t="s">
        <v>9</v>
      </c>
      <c r="G21" s="38">
        <v>1394</v>
      </c>
      <c r="H21" s="38">
        <v>1394</v>
      </c>
      <c r="I21" s="37">
        <v>100</v>
      </c>
    </row>
    <row r="22" spans="1:10" ht="24" customHeight="1" x14ac:dyDescent="0.35">
      <c r="A22" s="91"/>
      <c r="B22" s="91"/>
      <c r="C22" s="91"/>
      <c r="D22" s="99"/>
      <c r="E22" s="63" t="s">
        <v>54</v>
      </c>
      <c r="F22" s="67" t="s">
        <v>41</v>
      </c>
      <c r="G22" s="37">
        <v>1747.9</v>
      </c>
      <c r="H22" s="37">
        <v>1747.9</v>
      </c>
      <c r="I22" s="37">
        <v>100</v>
      </c>
    </row>
    <row r="23" spans="1:10" ht="15" customHeight="1" x14ac:dyDescent="0.35">
      <c r="A23" s="87" t="s">
        <v>3</v>
      </c>
      <c r="B23" s="87" t="s">
        <v>7</v>
      </c>
      <c r="C23" s="87" t="s">
        <v>36</v>
      </c>
      <c r="D23" s="97" t="s">
        <v>97</v>
      </c>
      <c r="E23" s="63" t="s">
        <v>98</v>
      </c>
      <c r="F23" s="67" t="s">
        <v>46</v>
      </c>
      <c r="G23" s="38">
        <v>144</v>
      </c>
      <c r="H23" s="38">
        <v>144</v>
      </c>
      <c r="I23" s="37">
        <v>100</v>
      </c>
    </row>
    <row r="24" spans="1:10" ht="33" customHeight="1" x14ac:dyDescent="0.35">
      <c r="A24" s="91"/>
      <c r="B24" s="91"/>
      <c r="C24" s="91"/>
      <c r="D24" s="99"/>
      <c r="E24" s="63" t="s">
        <v>54</v>
      </c>
      <c r="F24" s="67" t="s">
        <v>41</v>
      </c>
      <c r="G24" s="37">
        <v>3164.2</v>
      </c>
      <c r="H24" s="37">
        <v>3164.2</v>
      </c>
      <c r="I24" s="37">
        <v>100</v>
      </c>
      <c r="J24" s="44"/>
    </row>
    <row r="25" spans="1:10" x14ac:dyDescent="0.35">
      <c r="A25" s="87" t="s">
        <v>3</v>
      </c>
      <c r="B25" s="87" t="s">
        <v>7</v>
      </c>
      <c r="C25" s="90" t="s">
        <v>36</v>
      </c>
      <c r="D25" s="97" t="s">
        <v>57</v>
      </c>
      <c r="E25" s="63" t="s">
        <v>12</v>
      </c>
      <c r="F25" s="67" t="s">
        <v>9</v>
      </c>
      <c r="G25" s="37">
        <v>16466</v>
      </c>
      <c r="H25" s="37">
        <v>16466</v>
      </c>
      <c r="I25" s="37">
        <v>100</v>
      </c>
    </row>
    <row r="26" spans="1:10" ht="22.5" customHeight="1" x14ac:dyDescent="0.35">
      <c r="A26" s="87"/>
      <c r="B26" s="87"/>
      <c r="C26" s="90"/>
      <c r="D26" s="97"/>
      <c r="E26" s="63" t="s">
        <v>40</v>
      </c>
      <c r="F26" s="67" t="s">
        <v>41</v>
      </c>
      <c r="G26" s="37">
        <v>1194.5</v>
      </c>
      <c r="H26" s="37">
        <v>1194.5</v>
      </c>
      <c r="I26" s="37">
        <v>100</v>
      </c>
    </row>
    <row r="27" spans="1:10" x14ac:dyDescent="0.35">
      <c r="A27" s="87" t="s">
        <v>3</v>
      </c>
      <c r="B27" s="87" t="s">
        <v>7</v>
      </c>
      <c r="C27" s="90" t="s">
        <v>36</v>
      </c>
      <c r="D27" s="97" t="s">
        <v>58</v>
      </c>
      <c r="E27" s="63" t="s">
        <v>103</v>
      </c>
      <c r="F27" s="67" t="s">
        <v>6</v>
      </c>
      <c r="G27" s="37">
        <v>25</v>
      </c>
      <c r="H27" s="37">
        <v>25</v>
      </c>
      <c r="I27" s="37">
        <v>100</v>
      </c>
    </row>
    <row r="28" spans="1:10" ht="24" customHeight="1" x14ac:dyDescent="0.35">
      <c r="A28" s="91"/>
      <c r="B28" s="91"/>
      <c r="C28" s="98"/>
      <c r="D28" s="97"/>
      <c r="E28" s="63" t="s">
        <v>40</v>
      </c>
      <c r="F28" s="67" t="s">
        <v>59</v>
      </c>
      <c r="G28" s="51">
        <v>779.8</v>
      </c>
      <c r="H28" s="51">
        <v>779.8</v>
      </c>
      <c r="I28" s="37">
        <v>100</v>
      </c>
    </row>
    <row r="29" spans="1:10" ht="25.5" customHeight="1" x14ac:dyDescent="0.35">
      <c r="A29" s="95" t="s">
        <v>3</v>
      </c>
      <c r="B29" s="95" t="s">
        <v>7</v>
      </c>
      <c r="C29" s="95" t="s">
        <v>36</v>
      </c>
      <c r="D29" s="88" t="s">
        <v>105</v>
      </c>
      <c r="E29" s="63" t="s">
        <v>60</v>
      </c>
      <c r="F29" s="67" t="s">
        <v>6</v>
      </c>
      <c r="G29" s="37">
        <v>14200</v>
      </c>
      <c r="H29" s="37">
        <v>14200</v>
      </c>
      <c r="I29" s="37">
        <v>100</v>
      </c>
    </row>
    <row r="30" spans="1:10" ht="31" customHeight="1" x14ac:dyDescent="0.35">
      <c r="A30" s="96"/>
      <c r="B30" s="96"/>
      <c r="C30" s="96"/>
      <c r="D30" s="89"/>
      <c r="E30" s="63" t="s">
        <v>40</v>
      </c>
      <c r="F30" s="67" t="s">
        <v>59</v>
      </c>
      <c r="G30" s="51">
        <v>493.6</v>
      </c>
      <c r="H30" s="51">
        <v>493.6</v>
      </c>
      <c r="I30" s="37">
        <v>100</v>
      </c>
      <c r="J30" s="44"/>
    </row>
    <row r="31" spans="1:10" s="18" customFormat="1" x14ac:dyDescent="0.35">
      <c r="A31" s="4" t="s">
        <v>3</v>
      </c>
      <c r="B31" s="11">
        <v>3</v>
      </c>
      <c r="C31" s="11"/>
      <c r="D31" s="110" t="s">
        <v>11</v>
      </c>
      <c r="E31" s="110"/>
      <c r="F31" s="110"/>
      <c r="G31" s="110"/>
      <c r="H31" s="110"/>
      <c r="I31" s="110"/>
    </row>
    <row r="32" spans="1:10" s="6" customFormat="1" x14ac:dyDescent="0.35">
      <c r="A32" s="87" t="s">
        <v>3</v>
      </c>
      <c r="B32" s="87" t="s">
        <v>10</v>
      </c>
      <c r="C32" s="87" t="s">
        <v>36</v>
      </c>
      <c r="D32" s="88" t="s">
        <v>61</v>
      </c>
      <c r="E32" s="63" t="s">
        <v>62</v>
      </c>
      <c r="F32" s="67" t="s">
        <v>6</v>
      </c>
      <c r="G32" s="38"/>
      <c r="H32" s="38"/>
      <c r="I32" s="38"/>
    </row>
    <row r="33" spans="1:10" s="6" customFormat="1" ht="54" customHeight="1" x14ac:dyDescent="0.35">
      <c r="A33" s="87"/>
      <c r="B33" s="87"/>
      <c r="C33" s="87"/>
      <c r="D33" s="89"/>
      <c r="E33" s="63" t="s">
        <v>40</v>
      </c>
      <c r="F33" s="67" t="s">
        <v>41</v>
      </c>
      <c r="G33" s="40"/>
      <c r="H33" s="40"/>
      <c r="I33" s="40"/>
    </row>
    <row r="34" spans="1:10" s="6" customFormat="1" x14ac:dyDescent="0.35">
      <c r="A34" s="87" t="s">
        <v>3</v>
      </c>
      <c r="B34" s="87" t="s">
        <v>10</v>
      </c>
      <c r="C34" s="87" t="s">
        <v>36</v>
      </c>
      <c r="D34" s="92" t="s">
        <v>104</v>
      </c>
      <c r="E34" s="63" t="s">
        <v>99</v>
      </c>
      <c r="F34" s="67" t="s">
        <v>50</v>
      </c>
      <c r="G34" s="38"/>
      <c r="H34" s="38"/>
      <c r="I34" s="38"/>
    </row>
    <row r="35" spans="1:10" s="6" customFormat="1" ht="45.65" customHeight="1" x14ac:dyDescent="0.35">
      <c r="A35" s="91"/>
      <c r="B35" s="91"/>
      <c r="C35" s="91"/>
      <c r="D35" s="93"/>
      <c r="E35" s="63" t="s">
        <v>40</v>
      </c>
      <c r="F35" s="67" t="s">
        <v>41</v>
      </c>
      <c r="G35" s="37"/>
      <c r="H35" s="37"/>
      <c r="I35" s="37"/>
      <c r="J35" s="45"/>
    </row>
    <row r="36" spans="1:10" ht="25.5" customHeight="1" x14ac:dyDescent="0.35">
      <c r="A36" s="4" t="s">
        <v>3</v>
      </c>
      <c r="B36" s="11">
        <v>4</v>
      </c>
      <c r="C36" s="12"/>
      <c r="D36" s="94" t="s">
        <v>14</v>
      </c>
      <c r="E36" s="94"/>
      <c r="F36" s="94"/>
      <c r="G36" s="94"/>
      <c r="H36" s="94"/>
      <c r="I36" s="94"/>
    </row>
    <row r="37" spans="1:10" x14ac:dyDescent="0.35">
      <c r="A37" s="87" t="s">
        <v>3</v>
      </c>
      <c r="B37" s="87" t="s">
        <v>13</v>
      </c>
      <c r="C37" s="90" t="s">
        <v>36</v>
      </c>
      <c r="D37" s="88" t="s">
        <v>64</v>
      </c>
      <c r="E37" s="63" t="s">
        <v>65</v>
      </c>
      <c r="F37" s="67" t="s">
        <v>101</v>
      </c>
      <c r="G37" s="40"/>
      <c r="H37" s="40"/>
      <c r="I37" s="40"/>
    </row>
    <row r="38" spans="1:10" ht="33" customHeight="1" x14ac:dyDescent="0.35">
      <c r="A38" s="87"/>
      <c r="B38" s="87"/>
      <c r="C38" s="90"/>
      <c r="D38" s="89"/>
      <c r="E38" s="63" t="s">
        <v>40</v>
      </c>
      <c r="F38" s="67" t="s">
        <v>41</v>
      </c>
      <c r="G38" s="37"/>
      <c r="H38" s="37"/>
      <c r="I38" s="37"/>
    </row>
    <row r="39" spans="1:10" x14ac:dyDescent="0.35">
      <c r="A39" s="87" t="s">
        <v>3</v>
      </c>
      <c r="B39" s="87" t="s">
        <v>13</v>
      </c>
      <c r="C39" s="90" t="s">
        <v>36</v>
      </c>
      <c r="D39" s="88" t="s">
        <v>96</v>
      </c>
      <c r="E39" s="63" t="s">
        <v>63</v>
      </c>
      <c r="F39" s="67" t="s">
        <v>6</v>
      </c>
      <c r="G39" s="37"/>
      <c r="H39" s="37"/>
      <c r="I39" s="37"/>
    </row>
    <row r="40" spans="1:10" ht="44.15" customHeight="1" x14ac:dyDescent="0.35">
      <c r="A40" s="87"/>
      <c r="B40" s="87"/>
      <c r="C40" s="90"/>
      <c r="D40" s="89"/>
      <c r="E40" s="63" t="s">
        <v>40</v>
      </c>
      <c r="F40" s="67" t="s">
        <v>41</v>
      </c>
      <c r="G40" s="37"/>
      <c r="H40" s="37"/>
      <c r="I40" s="37"/>
      <c r="J40" s="44"/>
    </row>
    <row r="41" spans="1:10" x14ac:dyDescent="0.35">
      <c r="E41" s="19"/>
      <c r="F41" s="19"/>
      <c r="I41" s="20"/>
    </row>
  </sheetData>
  <mergeCells count="74">
    <mergeCell ref="A17:A18"/>
    <mergeCell ref="B17:B18"/>
    <mergeCell ref="C17:C18"/>
    <mergeCell ref="D17:D18"/>
    <mergeCell ref="A14:A15"/>
    <mergeCell ref="B14:B15"/>
    <mergeCell ref="C14:C15"/>
    <mergeCell ref="B21:B22"/>
    <mergeCell ref="C21:C22"/>
    <mergeCell ref="D21:D22"/>
    <mergeCell ref="C10:C11"/>
    <mergeCell ref="D10:D11"/>
    <mergeCell ref="D14:D15"/>
    <mergeCell ref="D16:I16"/>
    <mergeCell ref="A39:A40"/>
    <mergeCell ref="B39:B40"/>
    <mergeCell ref="C39:C40"/>
    <mergeCell ref="D39:D40"/>
    <mergeCell ref="C8:C9"/>
    <mergeCell ref="D8:D9"/>
    <mergeCell ref="A12:A13"/>
    <mergeCell ref="B12:B13"/>
    <mergeCell ref="C12:C13"/>
    <mergeCell ref="D12:D13"/>
    <mergeCell ref="A19:A20"/>
    <mergeCell ref="B19:B20"/>
    <mergeCell ref="C19:C20"/>
    <mergeCell ref="D19:D20"/>
    <mergeCell ref="D31:I31"/>
    <mergeCell ref="A25:A26"/>
    <mergeCell ref="D23:D24"/>
    <mergeCell ref="A3:I3"/>
    <mergeCell ref="A5:B5"/>
    <mergeCell ref="C5:C6"/>
    <mergeCell ref="D5:D6"/>
    <mergeCell ref="E5:E6"/>
    <mergeCell ref="F5:F6"/>
    <mergeCell ref="I5:I6"/>
    <mergeCell ref="H5:H6"/>
    <mergeCell ref="D7:I7"/>
    <mergeCell ref="A10:A11"/>
    <mergeCell ref="B10:B11"/>
    <mergeCell ref="G5:G6"/>
    <mergeCell ref="A8:A9"/>
    <mergeCell ref="B8:B9"/>
    <mergeCell ref="A21:A22"/>
    <mergeCell ref="D25:D26"/>
    <mergeCell ref="A27:A28"/>
    <mergeCell ref="B27:B28"/>
    <mergeCell ref="C27:C28"/>
    <mergeCell ref="D27:D28"/>
    <mergeCell ref="B25:B26"/>
    <mergeCell ref="B29:B30"/>
    <mergeCell ref="A29:A30"/>
    <mergeCell ref="A23:A24"/>
    <mergeCell ref="B23:B24"/>
    <mergeCell ref="C25:C26"/>
    <mergeCell ref="C23:C24"/>
    <mergeCell ref="A1:I1"/>
    <mergeCell ref="B32:B33"/>
    <mergeCell ref="A37:A38"/>
    <mergeCell ref="B37:B38"/>
    <mergeCell ref="C32:C33"/>
    <mergeCell ref="D32:D33"/>
    <mergeCell ref="A32:A33"/>
    <mergeCell ref="C37:C38"/>
    <mergeCell ref="D37:D38"/>
    <mergeCell ref="A34:A35"/>
    <mergeCell ref="B34:B35"/>
    <mergeCell ref="C34:C35"/>
    <mergeCell ref="D34:D35"/>
    <mergeCell ref="D36:I36"/>
    <mergeCell ref="D29:D30"/>
    <mergeCell ref="C29:C30"/>
  </mergeCells>
  <pageMargins left="0.39370078740157483" right="0.19685039370078741" top="0.78740157480314965" bottom="0.78740157480314965" header="0.31496062992125984" footer="0.31496062992125984"/>
  <pageSetup paperSize="9" scale="83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37"/>
  <sheetViews>
    <sheetView tabSelected="1" zoomScaleNormal="100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O18" sqref="O18"/>
    </sheetView>
  </sheetViews>
  <sheetFormatPr defaultColWidth="9.1796875" defaultRowHeight="14.5" x14ac:dyDescent="0.35"/>
  <cols>
    <col min="1" max="4" width="3.453125" style="46" customWidth="1"/>
    <col min="5" max="5" width="32" style="46" customWidth="1"/>
    <col min="6" max="6" width="30.54296875" style="46" customWidth="1"/>
    <col min="7" max="7" width="5.1796875" style="46" customWidth="1"/>
    <col min="8" max="9" width="4" style="46" customWidth="1"/>
    <col min="10" max="10" width="9.54296875" style="46" customWidth="1"/>
    <col min="11" max="11" width="8.453125" style="46" customWidth="1"/>
    <col min="12" max="13" width="8.453125" style="6" customWidth="1"/>
    <col min="14" max="14" width="8.54296875" style="6" customWidth="1"/>
    <col min="15" max="16384" width="9.1796875" style="46"/>
  </cols>
  <sheetData>
    <row r="1" spans="1:14" ht="32.25" customHeight="1" x14ac:dyDescent="0.35">
      <c r="A1" s="111" t="s">
        <v>140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57"/>
      <c r="M1" s="77"/>
    </row>
    <row r="2" spans="1:14" ht="14.15" customHeight="1" x14ac:dyDescent="0.3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57"/>
      <c r="M2" s="77"/>
    </row>
    <row r="3" spans="1:14" ht="14.15" customHeight="1" x14ac:dyDescent="0.35">
      <c r="A3" s="100" t="s">
        <v>137</v>
      </c>
      <c r="B3" s="101"/>
      <c r="C3" s="101"/>
      <c r="D3" s="101"/>
      <c r="E3" s="101"/>
      <c r="F3" s="101"/>
      <c r="G3" s="101"/>
      <c r="H3" s="101"/>
      <c r="I3" s="101"/>
      <c r="J3" s="47"/>
      <c r="K3" s="47"/>
      <c r="L3" s="53"/>
      <c r="M3" s="53"/>
    </row>
    <row r="4" spans="1:14" ht="3.75" customHeight="1" x14ac:dyDescent="0.35">
      <c r="A4" s="47"/>
      <c r="B4" s="47"/>
      <c r="C4" s="47"/>
      <c r="D4" s="48"/>
      <c r="E4" s="48"/>
      <c r="F4" s="48"/>
      <c r="G4" s="48"/>
      <c r="H4" s="48"/>
      <c r="I4" s="48"/>
      <c r="J4" s="48"/>
      <c r="K4" s="48"/>
      <c r="L4" s="54"/>
      <c r="M4" s="54"/>
      <c r="N4" s="58"/>
    </row>
    <row r="5" spans="1:14" s="6" customFormat="1" ht="55.5" customHeight="1" x14ac:dyDescent="0.35">
      <c r="A5" s="105" t="s">
        <v>0</v>
      </c>
      <c r="B5" s="105"/>
      <c r="C5" s="105"/>
      <c r="D5" s="105"/>
      <c r="E5" s="105" t="s">
        <v>66</v>
      </c>
      <c r="F5" s="105" t="s">
        <v>67</v>
      </c>
      <c r="G5" s="105" t="s">
        <v>68</v>
      </c>
      <c r="H5" s="105"/>
      <c r="I5" s="105"/>
      <c r="J5" s="105"/>
      <c r="K5" s="105"/>
      <c r="L5" s="105" t="s">
        <v>69</v>
      </c>
      <c r="M5" s="105"/>
      <c r="N5" s="105" t="s">
        <v>138</v>
      </c>
    </row>
    <row r="6" spans="1:14" s="6" customFormat="1" ht="54.5" customHeight="1" x14ac:dyDescent="0.35">
      <c r="A6" s="59" t="s">
        <v>1</v>
      </c>
      <c r="B6" s="59" t="s">
        <v>2</v>
      </c>
      <c r="C6" s="59" t="s">
        <v>15</v>
      </c>
      <c r="D6" s="59" t="s">
        <v>16</v>
      </c>
      <c r="E6" s="106" t="s">
        <v>30</v>
      </c>
      <c r="F6" s="105"/>
      <c r="G6" s="59" t="s">
        <v>32</v>
      </c>
      <c r="H6" s="59" t="s">
        <v>70</v>
      </c>
      <c r="I6" s="59" t="s">
        <v>71</v>
      </c>
      <c r="J6" s="59" t="s">
        <v>72</v>
      </c>
      <c r="K6" s="59" t="s">
        <v>73</v>
      </c>
      <c r="L6" s="78" t="s">
        <v>141</v>
      </c>
      <c r="M6" s="78" t="s">
        <v>139</v>
      </c>
      <c r="N6" s="105"/>
    </row>
    <row r="7" spans="1:14" s="6" customFormat="1" ht="13" customHeight="1" x14ac:dyDescent="0.35">
      <c r="A7" s="113" t="s">
        <v>3</v>
      </c>
      <c r="B7" s="113" t="s">
        <v>74</v>
      </c>
      <c r="C7" s="113"/>
      <c r="D7" s="113"/>
      <c r="E7" s="117" t="s">
        <v>108</v>
      </c>
      <c r="F7" s="74" t="s">
        <v>75</v>
      </c>
      <c r="G7" s="68"/>
      <c r="H7" s="68"/>
      <c r="I7" s="68"/>
      <c r="J7" s="68"/>
      <c r="K7" s="68"/>
      <c r="L7" s="55">
        <f>SUM(L8:L9)</f>
        <v>95530.4</v>
      </c>
      <c r="M7" s="55">
        <f>SUM(M8:M9)</f>
        <v>92344.1</v>
      </c>
      <c r="N7" s="55">
        <v>96.66</v>
      </c>
    </row>
    <row r="8" spans="1:14" s="6" customFormat="1" ht="46.5" customHeight="1" x14ac:dyDescent="0.35">
      <c r="A8" s="113"/>
      <c r="B8" s="113"/>
      <c r="C8" s="113"/>
      <c r="D8" s="113"/>
      <c r="E8" s="117"/>
      <c r="F8" s="74" t="s">
        <v>118</v>
      </c>
      <c r="G8" s="73" t="s">
        <v>111</v>
      </c>
      <c r="H8" s="68"/>
      <c r="I8" s="68"/>
      <c r="J8" s="68"/>
      <c r="K8" s="68"/>
      <c r="L8" s="55">
        <f>L16</f>
        <v>3199.7999999999997</v>
      </c>
      <c r="M8" s="55">
        <f>M16</f>
        <v>13.5</v>
      </c>
      <c r="N8" s="55">
        <v>0.42</v>
      </c>
    </row>
    <row r="9" spans="1:14" s="6" customFormat="1" ht="66" x14ac:dyDescent="0.35">
      <c r="A9" s="113"/>
      <c r="B9" s="113"/>
      <c r="C9" s="113"/>
      <c r="D9" s="113"/>
      <c r="E9" s="117"/>
      <c r="F9" s="74" t="s">
        <v>120</v>
      </c>
      <c r="G9" s="73" t="s">
        <v>36</v>
      </c>
      <c r="H9" s="68"/>
      <c r="I9" s="68"/>
      <c r="J9" s="68"/>
      <c r="K9" s="68"/>
      <c r="L9" s="55">
        <f>L10+L17+L33+L30</f>
        <v>92330.599999999991</v>
      </c>
      <c r="M9" s="55">
        <f>M10+M17+M33+M30</f>
        <v>92330.6</v>
      </c>
      <c r="N9" s="55">
        <v>100</v>
      </c>
    </row>
    <row r="10" spans="1:14" s="6" customFormat="1" ht="13" customHeight="1" x14ac:dyDescent="0.35">
      <c r="A10" s="113" t="s">
        <v>3</v>
      </c>
      <c r="B10" s="113" t="s">
        <v>4</v>
      </c>
      <c r="C10" s="113"/>
      <c r="D10" s="113"/>
      <c r="E10" s="117" t="s">
        <v>5</v>
      </c>
      <c r="F10" s="74" t="s">
        <v>75</v>
      </c>
      <c r="G10" s="68"/>
      <c r="H10" s="68"/>
      <c r="I10" s="68"/>
      <c r="J10" s="68"/>
      <c r="K10" s="68"/>
      <c r="L10" s="55">
        <f t="shared" ref="L10:M10" si="0">L11</f>
        <v>23211.599999999999</v>
      </c>
      <c r="M10" s="55">
        <f t="shared" si="0"/>
        <v>23211.599999999999</v>
      </c>
      <c r="N10" s="55">
        <v>100</v>
      </c>
    </row>
    <row r="11" spans="1:14" s="6" customFormat="1" ht="44" x14ac:dyDescent="0.35">
      <c r="A11" s="113"/>
      <c r="B11" s="113"/>
      <c r="C11" s="113"/>
      <c r="D11" s="113"/>
      <c r="E11" s="117"/>
      <c r="F11" s="66" t="s">
        <v>120</v>
      </c>
      <c r="G11" s="60" t="s">
        <v>36</v>
      </c>
      <c r="H11" s="67"/>
      <c r="I11" s="67"/>
      <c r="J11" s="67"/>
      <c r="K11" s="67"/>
      <c r="L11" s="37">
        <f>L12+L13+L14</f>
        <v>23211.599999999999</v>
      </c>
      <c r="M11" s="37">
        <f>M12+M13+M14</f>
        <v>23211.599999999999</v>
      </c>
      <c r="N11" s="37">
        <v>100</v>
      </c>
    </row>
    <row r="12" spans="1:14" s="6" customFormat="1" ht="57" customHeight="1" x14ac:dyDescent="0.35">
      <c r="A12" s="64" t="s">
        <v>3</v>
      </c>
      <c r="B12" s="64" t="s">
        <v>4</v>
      </c>
      <c r="C12" s="64" t="s">
        <v>17</v>
      </c>
      <c r="D12" s="64"/>
      <c r="E12" s="66" t="s">
        <v>18</v>
      </c>
      <c r="F12" s="61" t="s">
        <v>120</v>
      </c>
      <c r="G12" s="60" t="s">
        <v>36</v>
      </c>
      <c r="H12" s="60" t="s">
        <v>22</v>
      </c>
      <c r="I12" s="60" t="s">
        <v>17</v>
      </c>
      <c r="J12" s="60" t="s">
        <v>78</v>
      </c>
      <c r="K12" s="10" t="s">
        <v>76</v>
      </c>
      <c r="L12" s="52">
        <v>23075.5</v>
      </c>
      <c r="M12" s="52">
        <v>23075.5</v>
      </c>
      <c r="N12" s="52">
        <v>100</v>
      </c>
    </row>
    <row r="13" spans="1:14" s="6" customFormat="1" ht="14.5" customHeight="1" x14ac:dyDescent="0.35">
      <c r="A13" s="81" t="s">
        <v>3</v>
      </c>
      <c r="B13" s="81" t="s">
        <v>4</v>
      </c>
      <c r="C13" s="81" t="s">
        <v>17</v>
      </c>
      <c r="D13" s="81" t="s">
        <v>17</v>
      </c>
      <c r="E13" s="80" t="s">
        <v>115</v>
      </c>
      <c r="F13" s="80" t="s">
        <v>120</v>
      </c>
      <c r="G13" s="79" t="s">
        <v>36</v>
      </c>
      <c r="H13" s="79" t="s">
        <v>22</v>
      </c>
      <c r="I13" s="79" t="s">
        <v>17</v>
      </c>
      <c r="J13" s="79" t="s">
        <v>122</v>
      </c>
      <c r="K13" s="10" t="s">
        <v>77</v>
      </c>
      <c r="L13" s="37">
        <v>120.8</v>
      </c>
      <c r="M13" s="37">
        <v>120.8</v>
      </c>
      <c r="N13" s="37">
        <v>100</v>
      </c>
    </row>
    <row r="14" spans="1:14" s="6" customFormat="1" ht="46.5" customHeight="1" x14ac:dyDescent="0.35">
      <c r="A14" s="65" t="s">
        <v>3</v>
      </c>
      <c r="B14" s="65" t="s">
        <v>4</v>
      </c>
      <c r="C14" s="65" t="s">
        <v>23</v>
      </c>
      <c r="D14" s="65"/>
      <c r="E14" s="62" t="s">
        <v>24</v>
      </c>
      <c r="F14" s="62" t="s">
        <v>120</v>
      </c>
      <c r="G14" s="60" t="s">
        <v>36</v>
      </c>
      <c r="H14" s="60" t="s">
        <v>22</v>
      </c>
      <c r="I14" s="60" t="s">
        <v>17</v>
      </c>
      <c r="J14" s="60" t="s">
        <v>132</v>
      </c>
      <c r="K14" s="10" t="s">
        <v>77</v>
      </c>
      <c r="L14" s="37">
        <v>15.3</v>
      </c>
      <c r="M14" s="37">
        <v>15.3</v>
      </c>
      <c r="N14" s="37">
        <v>100</v>
      </c>
    </row>
    <row r="15" spans="1:14" s="6" customFormat="1" ht="15.75" customHeight="1" x14ac:dyDescent="0.35">
      <c r="A15" s="113" t="s">
        <v>3</v>
      </c>
      <c r="B15" s="113" t="s">
        <v>7</v>
      </c>
      <c r="C15" s="87"/>
      <c r="D15" s="87"/>
      <c r="E15" s="117" t="s">
        <v>8</v>
      </c>
      <c r="F15" s="74" t="s">
        <v>75</v>
      </c>
      <c r="G15" s="60"/>
      <c r="H15" s="60"/>
      <c r="I15" s="60"/>
      <c r="J15" s="67"/>
      <c r="K15" s="67"/>
      <c r="L15" s="55">
        <f>L17+L16</f>
        <v>67405.399999999994</v>
      </c>
      <c r="M15" s="55">
        <f>M17+M16</f>
        <v>64219.1</v>
      </c>
      <c r="N15" s="55">
        <v>95.27</v>
      </c>
    </row>
    <row r="16" spans="1:14" s="6" customFormat="1" ht="24.75" customHeight="1" x14ac:dyDescent="0.35">
      <c r="A16" s="113"/>
      <c r="B16" s="113"/>
      <c r="C16" s="87"/>
      <c r="D16" s="87"/>
      <c r="E16" s="117"/>
      <c r="F16" s="66" t="s">
        <v>118</v>
      </c>
      <c r="G16" s="60" t="s">
        <v>111</v>
      </c>
      <c r="H16" s="60"/>
      <c r="I16" s="60"/>
      <c r="J16" s="67"/>
      <c r="K16" s="67"/>
      <c r="L16" s="37">
        <f>L28+L29+L26+L27</f>
        <v>3199.7999999999997</v>
      </c>
      <c r="M16" s="37">
        <f>M28+M29+M26+M27</f>
        <v>13.5</v>
      </c>
      <c r="N16" s="37">
        <v>0.42</v>
      </c>
    </row>
    <row r="17" spans="1:15" s="6" customFormat="1" ht="36" customHeight="1" x14ac:dyDescent="0.35">
      <c r="A17" s="113"/>
      <c r="B17" s="113"/>
      <c r="C17" s="87"/>
      <c r="D17" s="87"/>
      <c r="E17" s="117"/>
      <c r="F17" s="66" t="s">
        <v>120</v>
      </c>
      <c r="G17" s="60" t="s">
        <v>36</v>
      </c>
      <c r="H17" s="60"/>
      <c r="I17" s="60"/>
      <c r="J17" s="67"/>
      <c r="K17" s="67"/>
      <c r="L17" s="37">
        <f>SUM(L18:L29)-L16</f>
        <v>64205.599999999991</v>
      </c>
      <c r="M17" s="37">
        <f>SUM(M18:M29)-M16</f>
        <v>64205.599999999999</v>
      </c>
      <c r="N17" s="37">
        <v>100</v>
      </c>
    </row>
    <row r="18" spans="1:15" s="6" customFormat="1" ht="44" x14ac:dyDescent="0.35">
      <c r="A18" s="70" t="s">
        <v>3</v>
      </c>
      <c r="B18" s="70" t="s">
        <v>7</v>
      </c>
      <c r="C18" s="65" t="s">
        <v>124</v>
      </c>
      <c r="D18" s="65"/>
      <c r="E18" s="75" t="s">
        <v>121</v>
      </c>
      <c r="F18" s="62" t="s">
        <v>120</v>
      </c>
      <c r="G18" s="60" t="s">
        <v>36</v>
      </c>
      <c r="H18" s="60" t="s">
        <v>22</v>
      </c>
      <c r="I18" s="60" t="s">
        <v>17</v>
      </c>
      <c r="J18" s="60" t="s">
        <v>125</v>
      </c>
      <c r="K18" s="10" t="s">
        <v>77</v>
      </c>
      <c r="L18" s="37">
        <v>106.1</v>
      </c>
      <c r="M18" s="37">
        <v>106.1</v>
      </c>
      <c r="N18" s="37">
        <v>100</v>
      </c>
      <c r="O18" s="45"/>
    </row>
    <row r="19" spans="1:15" s="6" customFormat="1" ht="23.25" customHeight="1" x14ac:dyDescent="0.35">
      <c r="A19" s="79" t="s">
        <v>3</v>
      </c>
      <c r="B19" s="79" t="s">
        <v>7</v>
      </c>
      <c r="C19" s="79" t="s">
        <v>19</v>
      </c>
      <c r="D19" s="79"/>
      <c r="E19" s="80" t="s">
        <v>25</v>
      </c>
      <c r="F19" s="83" t="s">
        <v>120</v>
      </c>
      <c r="G19" s="60" t="s">
        <v>36</v>
      </c>
      <c r="H19" s="60" t="s">
        <v>22</v>
      </c>
      <c r="I19" s="60" t="s">
        <v>17</v>
      </c>
      <c r="J19" s="60" t="s">
        <v>79</v>
      </c>
      <c r="K19" s="10" t="s">
        <v>76</v>
      </c>
      <c r="L19" s="37">
        <v>58904.5</v>
      </c>
      <c r="M19" s="37">
        <v>58904.5</v>
      </c>
      <c r="N19" s="37">
        <v>100</v>
      </c>
    </row>
    <row r="20" spans="1:15" s="6" customFormat="1" ht="48" customHeight="1" x14ac:dyDescent="0.35">
      <c r="A20" s="69" t="s">
        <v>3</v>
      </c>
      <c r="B20" s="69" t="s">
        <v>7</v>
      </c>
      <c r="C20" s="69" t="s">
        <v>20</v>
      </c>
      <c r="D20" s="69"/>
      <c r="E20" s="61" t="s">
        <v>26</v>
      </c>
      <c r="F20" s="66" t="s">
        <v>120</v>
      </c>
      <c r="G20" s="65" t="s">
        <v>36</v>
      </c>
      <c r="H20" s="65" t="s">
        <v>22</v>
      </c>
      <c r="I20" s="65" t="s">
        <v>17</v>
      </c>
      <c r="J20" s="65" t="s">
        <v>80</v>
      </c>
      <c r="K20" s="72" t="s">
        <v>76</v>
      </c>
      <c r="L20" s="84">
        <v>2467.9</v>
      </c>
      <c r="M20" s="84">
        <v>2467.9</v>
      </c>
      <c r="N20" s="71">
        <v>100</v>
      </c>
    </row>
    <row r="21" spans="1:15" s="6" customFormat="1" ht="28.5" customHeight="1" x14ac:dyDescent="0.35">
      <c r="A21" s="79" t="s">
        <v>3</v>
      </c>
      <c r="B21" s="79" t="s">
        <v>7</v>
      </c>
      <c r="C21" s="79" t="s">
        <v>21</v>
      </c>
      <c r="D21" s="79"/>
      <c r="E21" s="80" t="s">
        <v>27</v>
      </c>
      <c r="F21" s="80" t="s">
        <v>120</v>
      </c>
      <c r="G21" s="65" t="s">
        <v>36</v>
      </c>
      <c r="H21" s="65" t="s">
        <v>22</v>
      </c>
      <c r="I21" s="65" t="s">
        <v>17</v>
      </c>
      <c r="J21" s="65" t="s">
        <v>100</v>
      </c>
      <c r="K21" s="72" t="s">
        <v>77</v>
      </c>
      <c r="L21" s="84">
        <v>1414.1</v>
      </c>
      <c r="M21" s="84">
        <v>1414.1</v>
      </c>
      <c r="N21" s="71">
        <v>100</v>
      </c>
    </row>
    <row r="22" spans="1:15" s="6" customFormat="1" x14ac:dyDescent="0.35">
      <c r="A22" s="95" t="s">
        <v>3</v>
      </c>
      <c r="B22" s="95" t="s">
        <v>7</v>
      </c>
      <c r="C22" s="95" t="s">
        <v>22</v>
      </c>
      <c r="D22" s="95"/>
      <c r="E22" s="88" t="s">
        <v>24</v>
      </c>
      <c r="F22" s="88" t="s">
        <v>123</v>
      </c>
      <c r="G22" s="82" t="s">
        <v>36</v>
      </c>
      <c r="H22" s="82" t="s">
        <v>22</v>
      </c>
      <c r="I22" s="82" t="s">
        <v>17</v>
      </c>
      <c r="J22" s="82" t="s">
        <v>109</v>
      </c>
      <c r="K22" s="85" t="s">
        <v>77</v>
      </c>
      <c r="L22" s="84">
        <v>270.60000000000002</v>
      </c>
      <c r="M22" s="84">
        <v>270.60000000000002</v>
      </c>
      <c r="N22" s="84">
        <v>100</v>
      </c>
    </row>
    <row r="23" spans="1:15" s="6" customFormat="1" x14ac:dyDescent="0.35">
      <c r="A23" s="118"/>
      <c r="B23" s="118"/>
      <c r="C23" s="118"/>
      <c r="D23" s="118"/>
      <c r="E23" s="119"/>
      <c r="F23" s="119"/>
      <c r="G23" s="65" t="s">
        <v>36</v>
      </c>
      <c r="H23" s="65" t="s">
        <v>22</v>
      </c>
      <c r="I23" s="65" t="s">
        <v>17</v>
      </c>
      <c r="J23" s="65" t="s">
        <v>126</v>
      </c>
      <c r="K23" s="72" t="s">
        <v>77</v>
      </c>
      <c r="L23" s="84">
        <v>390.8</v>
      </c>
      <c r="M23" s="84">
        <v>390.8</v>
      </c>
      <c r="N23" s="71">
        <v>100</v>
      </c>
    </row>
    <row r="24" spans="1:15" s="6" customFormat="1" x14ac:dyDescent="0.35">
      <c r="A24" s="118"/>
      <c r="B24" s="118"/>
      <c r="C24" s="118"/>
      <c r="D24" s="118"/>
      <c r="E24" s="119"/>
      <c r="F24" s="119"/>
      <c r="G24" s="65" t="s">
        <v>36</v>
      </c>
      <c r="H24" s="65" t="s">
        <v>22</v>
      </c>
      <c r="I24" s="65" t="s">
        <v>17</v>
      </c>
      <c r="J24" s="65" t="s">
        <v>127</v>
      </c>
      <c r="K24" s="72" t="s">
        <v>77</v>
      </c>
      <c r="L24" s="84">
        <v>488.7</v>
      </c>
      <c r="M24" s="84">
        <v>488.7</v>
      </c>
      <c r="N24" s="71">
        <v>100</v>
      </c>
    </row>
    <row r="25" spans="1:15" s="6" customFormat="1" x14ac:dyDescent="0.35">
      <c r="A25" s="118"/>
      <c r="B25" s="118"/>
      <c r="C25" s="118"/>
      <c r="D25" s="118"/>
      <c r="E25" s="119"/>
      <c r="F25" s="119"/>
      <c r="G25" s="65" t="s">
        <v>36</v>
      </c>
      <c r="H25" s="65" t="s">
        <v>22</v>
      </c>
      <c r="I25" s="65" t="s">
        <v>17</v>
      </c>
      <c r="J25" s="65" t="s">
        <v>128</v>
      </c>
      <c r="K25" s="72" t="s">
        <v>77</v>
      </c>
      <c r="L25" s="84">
        <v>162.9</v>
      </c>
      <c r="M25" s="84">
        <v>162.9</v>
      </c>
      <c r="N25" s="71">
        <v>100</v>
      </c>
    </row>
    <row r="26" spans="1:15" s="6" customFormat="1" x14ac:dyDescent="0.35">
      <c r="A26" s="118"/>
      <c r="B26" s="118"/>
      <c r="C26" s="118"/>
      <c r="D26" s="118"/>
      <c r="E26" s="119"/>
      <c r="F26" s="119"/>
      <c r="G26" s="65" t="s">
        <v>111</v>
      </c>
      <c r="H26" s="65" t="s">
        <v>22</v>
      </c>
      <c r="I26" s="65" t="s">
        <v>17</v>
      </c>
      <c r="J26" s="65" t="s">
        <v>129</v>
      </c>
      <c r="K26" s="72" t="s">
        <v>130</v>
      </c>
      <c r="L26" s="84">
        <v>8.1</v>
      </c>
      <c r="M26" s="84">
        <v>8.1</v>
      </c>
      <c r="N26" s="71">
        <v>100</v>
      </c>
    </row>
    <row r="27" spans="1:15" s="6" customFormat="1" x14ac:dyDescent="0.35">
      <c r="A27" s="96"/>
      <c r="B27" s="96"/>
      <c r="C27" s="96"/>
      <c r="D27" s="96"/>
      <c r="E27" s="89"/>
      <c r="F27" s="89"/>
      <c r="G27" s="65" t="s">
        <v>111</v>
      </c>
      <c r="H27" s="65" t="s">
        <v>22</v>
      </c>
      <c r="I27" s="65" t="s">
        <v>17</v>
      </c>
      <c r="J27" s="65" t="s">
        <v>129</v>
      </c>
      <c r="K27" s="72" t="s">
        <v>131</v>
      </c>
      <c r="L27" s="84">
        <v>5.4</v>
      </c>
      <c r="M27" s="84">
        <v>5.4</v>
      </c>
      <c r="N27" s="71">
        <v>100</v>
      </c>
    </row>
    <row r="28" spans="1:15" s="6" customFormat="1" x14ac:dyDescent="0.35">
      <c r="A28" s="95" t="s">
        <v>3</v>
      </c>
      <c r="B28" s="95" t="s">
        <v>7</v>
      </c>
      <c r="C28" s="95" t="s">
        <v>23</v>
      </c>
      <c r="D28" s="95"/>
      <c r="E28" s="88" t="s">
        <v>106</v>
      </c>
      <c r="F28" s="88" t="s">
        <v>119</v>
      </c>
      <c r="G28" s="65" t="s">
        <v>111</v>
      </c>
      <c r="H28" s="65" t="s">
        <v>22</v>
      </c>
      <c r="I28" s="65" t="s">
        <v>17</v>
      </c>
      <c r="J28" s="65" t="s">
        <v>112</v>
      </c>
      <c r="K28" s="72" t="s">
        <v>113</v>
      </c>
      <c r="L28" s="84">
        <v>3182.6</v>
      </c>
      <c r="M28" s="84"/>
      <c r="N28" s="71">
        <v>0</v>
      </c>
    </row>
    <row r="29" spans="1:15" s="6" customFormat="1" ht="22.5" customHeight="1" x14ac:dyDescent="0.35">
      <c r="A29" s="96"/>
      <c r="B29" s="96"/>
      <c r="C29" s="96"/>
      <c r="D29" s="96"/>
      <c r="E29" s="89"/>
      <c r="F29" s="89"/>
      <c r="G29" s="65" t="s">
        <v>111</v>
      </c>
      <c r="H29" s="65" t="s">
        <v>22</v>
      </c>
      <c r="I29" s="65" t="s">
        <v>17</v>
      </c>
      <c r="J29" s="65" t="s">
        <v>114</v>
      </c>
      <c r="K29" s="72" t="s">
        <v>113</v>
      </c>
      <c r="L29" s="84">
        <v>3.7</v>
      </c>
      <c r="M29" s="84"/>
      <c r="N29" s="71">
        <v>0</v>
      </c>
    </row>
    <row r="30" spans="1:15" s="6" customFormat="1" ht="15.75" customHeight="1" x14ac:dyDescent="0.35">
      <c r="A30" s="113" t="s">
        <v>3</v>
      </c>
      <c r="B30" s="113" t="s">
        <v>10</v>
      </c>
      <c r="C30" s="87"/>
      <c r="D30" s="87"/>
      <c r="E30" s="117" t="s">
        <v>11</v>
      </c>
      <c r="F30" s="74" t="s">
        <v>75</v>
      </c>
      <c r="G30" s="60"/>
      <c r="H30" s="60"/>
      <c r="I30" s="60"/>
      <c r="J30" s="67"/>
      <c r="K30" s="67"/>
      <c r="L30" s="55">
        <f t="shared" ref="L30:M30" si="1">L31</f>
        <v>1063.8</v>
      </c>
      <c r="M30" s="55">
        <f t="shared" si="1"/>
        <v>1063.8</v>
      </c>
      <c r="N30" s="55">
        <v>100</v>
      </c>
    </row>
    <row r="31" spans="1:15" s="6" customFormat="1" ht="47.5" customHeight="1" x14ac:dyDescent="0.35">
      <c r="A31" s="113"/>
      <c r="B31" s="113"/>
      <c r="C31" s="87"/>
      <c r="D31" s="87"/>
      <c r="E31" s="117"/>
      <c r="F31" s="66" t="s">
        <v>120</v>
      </c>
      <c r="G31" s="60" t="s">
        <v>36</v>
      </c>
      <c r="H31" s="60"/>
      <c r="I31" s="60"/>
      <c r="J31" s="67"/>
      <c r="K31" s="67"/>
      <c r="L31" s="37">
        <f>SUM(L32:L32)</f>
        <v>1063.8</v>
      </c>
      <c r="M31" s="37">
        <f>SUM(M32:M32)</f>
        <v>1063.8</v>
      </c>
      <c r="N31" s="37">
        <v>100</v>
      </c>
    </row>
    <row r="32" spans="1:15" s="6" customFormat="1" ht="69" customHeight="1" x14ac:dyDescent="0.35">
      <c r="A32" s="81" t="s">
        <v>3</v>
      </c>
      <c r="B32" s="81" t="s">
        <v>10</v>
      </c>
      <c r="C32" s="81" t="s">
        <v>17</v>
      </c>
      <c r="D32" s="81"/>
      <c r="E32" s="80" t="s">
        <v>28</v>
      </c>
      <c r="F32" s="80" t="s">
        <v>120</v>
      </c>
      <c r="G32" s="60" t="s">
        <v>36</v>
      </c>
      <c r="H32" s="60" t="s">
        <v>22</v>
      </c>
      <c r="I32" s="60" t="s">
        <v>17</v>
      </c>
      <c r="J32" s="60" t="s">
        <v>110</v>
      </c>
      <c r="K32" s="10" t="s">
        <v>116</v>
      </c>
      <c r="L32" s="37">
        <v>1063.8</v>
      </c>
      <c r="M32" s="37">
        <v>1063.8</v>
      </c>
      <c r="N32" s="37">
        <v>100</v>
      </c>
    </row>
    <row r="33" spans="1:14" s="6" customFormat="1" ht="15" customHeight="1" x14ac:dyDescent="0.35">
      <c r="A33" s="113" t="s">
        <v>3</v>
      </c>
      <c r="B33" s="113" t="s">
        <v>13</v>
      </c>
      <c r="C33" s="87"/>
      <c r="D33" s="114"/>
      <c r="E33" s="115" t="s">
        <v>14</v>
      </c>
      <c r="F33" s="74" t="s">
        <v>75</v>
      </c>
      <c r="G33" s="76"/>
      <c r="H33" s="60"/>
      <c r="I33" s="60"/>
      <c r="J33" s="76"/>
      <c r="K33" s="67"/>
      <c r="L33" s="55">
        <f t="shared" ref="L33:M33" si="2">L34</f>
        <v>3849.6000000000004</v>
      </c>
      <c r="M33" s="55">
        <f t="shared" si="2"/>
        <v>3849.6000000000004</v>
      </c>
      <c r="N33" s="55">
        <v>100</v>
      </c>
    </row>
    <row r="34" spans="1:14" s="6" customFormat="1" ht="59.25" customHeight="1" x14ac:dyDescent="0.35">
      <c r="A34" s="113"/>
      <c r="B34" s="113"/>
      <c r="C34" s="87"/>
      <c r="D34" s="114"/>
      <c r="E34" s="116"/>
      <c r="F34" s="66" t="s">
        <v>120</v>
      </c>
      <c r="G34" s="60" t="s">
        <v>36</v>
      </c>
      <c r="H34" s="60"/>
      <c r="I34" s="60"/>
      <c r="J34" s="76"/>
      <c r="K34" s="37"/>
      <c r="L34" s="37">
        <f>SUM(L35:L36)</f>
        <v>3849.6000000000004</v>
      </c>
      <c r="M34" s="37">
        <f>SUM(M35:M36)</f>
        <v>3849.6000000000004</v>
      </c>
      <c r="N34" s="37">
        <v>100</v>
      </c>
    </row>
    <row r="35" spans="1:14" s="6" customFormat="1" ht="55" x14ac:dyDescent="0.35">
      <c r="A35" s="69" t="s">
        <v>3</v>
      </c>
      <c r="B35" s="69" t="s">
        <v>13</v>
      </c>
      <c r="C35" s="69" t="s">
        <v>17</v>
      </c>
      <c r="D35" s="69"/>
      <c r="E35" s="66" t="s">
        <v>117</v>
      </c>
      <c r="F35" s="75" t="s">
        <v>120</v>
      </c>
      <c r="G35" s="60" t="s">
        <v>36</v>
      </c>
      <c r="H35" s="60" t="s">
        <v>22</v>
      </c>
      <c r="I35" s="60" t="s">
        <v>20</v>
      </c>
      <c r="J35" s="60" t="s">
        <v>81</v>
      </c>
      <c r="K35" s="56" t="s">
        <v>82</v>
      </c>
      <c r="L35" s="37">
        <v>3212.4</v>
      </c>
      <c r="M35" s="37">
        <v>3212.4</v>
      </c>
      <c r="N35" s="37">
        <v>100</v>
      </c>
    </row>
    <row r="36" spans="1:14" s="6" customFormat="1" ht="44" x14ac:dyDescent="0.35">
      <c r="A36" s="60" t="s">
        <v>3</v>
      </c>
      <c r="B36" s="60" t="s">
        <v>13</v>
      </c>
      <c r="C36" s="60" t="s">
        <v>19</v>
      </c>
      <c r="D36" s="60"/>
      <c r="E36" s="66" t="s">
        <v>29</v>
      </c>
      <c r="F36" s="66" t="s">
        <v>120</v>
      </c>
      <c r="G36" s="60" t="s">
        <v>36</v>
      </c>
      <c r="H36" s="60" t="s">
        <v>22</v>
      </c>
      <c r="I36" s="60" t="s">
        <v>17</v>
      </c>
      <c r="J36" s="10" t="s">
        <v>83</v>
      </c>
      <c r="K36" s="67" t="s">
        <v>95</v>
      </c>
      <c r="L36" s="37">
        <v>637.20000000000005</v>
      </c>
      <c r="M36" s="37">
        <v>637.20000000000005</v>
      </c>
      <c r="N36" s="37">
        <v>100</v>
      </c>
    </row>
    <row r="37" spans="1:14" ht="15.5" x14ac:dyDescent="0.35">
      <c r="A37" s="49"/>
      <c r="B37" s="50"/>
    </row>
  </sheetData>
  <mergeCells count="45">
    <mergeCell ref="N5:N6"/>
    <mergeCell ref="A5:D5"/>
    <mergeCell ref="E5:E6"/>
    <mergeCell ref="F5:F6"/>
    <mergeCell ref="G5:K5"/>
    <mergeCell ref="L5:M5"/>
    <mergeCell ref="A10:A11"/>
    <mergeCell ref="B10:B11"/>
    <mergeCell ref="C10:C11"/>
    <mergeCell ref="D10:D11"/>
    <mergeCell ref="E10:E11"/>
    <mergeCell ref="A7:A9"/>
    <mergeCell ref="B7:B9"/>
    <mergeCell ref="C7:C9"/>
    <mergeCell ref="D7:D9"/>
    <mergeCell ref="E7:E9"/>
    <mergeCell ref="A15:A17"/>
    <mergeCell ref="B15:B17"/>
    <mergeCell ref="C15:C17"/>
    <mergeCell ref="D15:D17"/>
    <mergeCell ref="E15:E17"/>
    <mergeCell ref="D22:D27"/>
    <mergeCell ref="E22:E27"/>
    <mergeCell ref="F22:F27"/>
    <mergeCell ref="A28:A29"/>
    <mergeCell ref="B28:B29"/>
    <mergeCell ref="C28:C29"/>
    <mergeCell ref="D28:D29"/>
    <mergeCell ref="E28:E29"/>
    <mergeCell ref="A1:K1"/>
    <mergeCell ref="A3:I3"/>
    <mergeCell ref="A33:A34"/>
    <mergeCell ref="B33:B34"/>
    <mergeCell ref="C33:C34"/>
    <mergeCell ref="D33:D34"/>
    <mergeCell ref="E33:E34"/>
    <mergeCell ref="A30:A31"/>
    <mergeCell ref="B30:B31"/>
    <mergeCell ref="C30:C31"/>
    <mergeCell ref="D30:D31"/>
    <mergeCell ref="E30:E31"/>
    <mergeCell ref="F28:F29"/>
    <mergeCell ref="A22:A27"/>
    <mergeCell ref="B22:B27"/>
    <mergeCell ref="C22:C27"/>
  </mergeCells>
  <pageMargins left="0" right="0" top="0.19685039370078741" bottom="0" header="0.31496062992125984" footer="0.31496062992125984"/>
  <pageSetup paperSize="9" scale="75" fitToHeight="0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57"/>
  <sheetViews>
    <sheetView topLeftCell="A22" zoomScale="120" zoomScaleNormal="120" workbookViewId="0">
      <selection activeCell="G13" sqref="G13"/>
    </sheetView>
  </sheetViews>
  <sheetFormatPr defaultRowHeight="14.5" x14ac:dyDescent="0.35"/>
  <cols>
    <col min="1" max="1" width="5" customWidth="1"/>
    <col min="2" max="2" width="5.453125" customWidth="1"/>
    <col min="3" max="3" width="20.1796875" customWidth="1"/>
    <col min="4" max="4" width="38.54296875" customWidth="1"/>
    <col min="5" max="5" width="14.26953125" customWidth="1"/>
    <col min="6" max="6" width="13.7265625" customWidth="1"/>
    <col min="7" max="7" width="18.7265625" customWidth="1"/>
  </cols>
  <sheetData>
    <row r="1" spans="1:10" ht="27" customHeight="1" x14ac:dyDescent="0.35">
      <c r="A1" s="120" t="s">
        <v>142</v>
      </c>
      <c r="B1" s="120"/>
      <c r="C1" s="120"/>
      <c r="D1" s="120"/>
      <c r="E1" s="120"/>
      <c r="F1" s="120"/>
      <c r="G1" s="120"/>
    </row>
    <row r="2" spans="1:10" ht="14.15" customHeight="1" x14ac:dyDescent="0.35">
      <c r="A2" s="7"/>
      <c r="B2" s="7"/>
      <c r="C2" s="7"/>
      <c r="D2" s="7"/>
      <c r="E2" s="7"/>
      <c r="F2" s="7"/>
      <c r="G2" s="7"/>
    </row>
    <row r="3" spans="1:10" ht="14.15" customHeight="1" x14ac:dyDescent="0.35">
      <c r="A3" s="100" t="s">
        <v>137</v>
      </c>
      <c r="B3" s="101"/>
      <c r="C3" s="101"/>
      <c r="D3" s="101"/>
      <c r="E3" s="101"/>
      <c r="F3" s="101"/>
      <c r="G3" s="101"/>
    </row>
    <row r="4" spans="1:10" ht="13.5" customHeight="1" x14ac:dyDescent="0.35">
      <c r="A4" s="7"/>
      <c r="B4" s="7"/>
      <c r="C4" s="7"/>
      <c r="D4" s="7"/>
      <c r="E4" s="7"/>
      <c r="F4" s="41"/>
      <c r="G4" s="41"/>
    </row>
    <row r="5" spans="1:10" ht="20.25" customHeight="1" x14ac:dyDescent="0.35">
      <c r="A5" s="127" t="s">
        <v>0</v>
      </c>
      <c r="B5" s="128"/>
      <c r="C5" s="129" t="s">
        <v>84</v>
      </c>
      <c r="D5" s="129" t="s">
        <v>85</v>
      </c>
      <c r="E5" s="121" t="s">
        <v>143</v>
      </c>
      <c r="F5" s="124" t="s">
        <v>144</v>
      </c>
      <c r="G5" s="124" t="s">
        <v>145</v>
      </c>
    </row>
    <row r="6" spans="1:10" ht="24" customHeight="1" x14ac:dyDescent="0.35">
      <c r="A6" s="127"/>
      <c r="B6" s="128"/>
      <c r="C6" s="130" t="s">
        <v>30</v>
      </c>
      <c r="D6" s="130"/>
      <c r="E6" s="122"/>
      <c r="F6" s="125"/>
      <c r="G6" s="125"/>
    </row>
    <row r="7" spans="1:10" ht="25.5" customHeight="1" x14ac:dyDescent="0.35">
      <c r="A7" s="21" t="s">
        <v>1</v>
      </c>
      <c r="B7" s="21" t="s">
        <v>2</v>
      </c>
      <c r="C7" s="130"/>
      <c r="D7" s="130"/>
      <c r="E7" s="123"/>
      <c r="F7" s="126"/>
      <c r="G7" s="126"/>
    </row>
    <row r="8" spans="1:10" ht="14.15" customHeight="1" x14ac:dyDescent="0.35">
      <c r="A8" s="140" t="s">
        <v>3</v>
      </c>
      <c r="B8" s="131"/>
      <c r="C8" s="142" t="s">
        <v>107</v>
      </c>
      <c r="D8" s="22" t="s">
        <v>75</v>
      </c>
      <c r="E8" s="24">
        <f t="shared" ref="E8:F8" si="0">SUM(E9+E15+E16+E17)</f>
        <v>95530.400000000009</v>
      </c>
      <c r="F8" s="24">
        <f t="shared" si="0"/>
        <v>92344.1</v>
      </c>
      <c r="G8" s="24">
        <v>96.66</v>
      </c>
    </row>
    <row r="9" spans="1:10" x14ac:dyDescent="0.35">
      <c r="A9" s="140"/>
      <c r="B9" s="131"/>
      <c r="C9" s="142"/>
      <c r="D9" s="25" t="s">
        <v>86</v>
      </c>
      <c r="E9" s="26">
        <f t="shared" ref="E9:F9" si="1">E19+E29+E49+E39</f>
        <v>95530.400000000009</v>
      </c>
      <c r="F9" s="26">
        <f t="shared" si="1"/>
        <v>92344.1</v>
      </c>
      <c r="G9" s="26">
        <v>96.66</v>
      </c>
    </row>
    <row r="10" spans="1:10" x14ac:dyDescent="0.35">
      <c r="A10" s="140"/>
      <c r="B10" s="131"/>
      <c r="C10" s="142"/>
      <c r="D10" s="27" t="s">
        <v>87</v>
      </c>
      <c r="E10" s="26"/>
      <c r="F10" s="26"/>
      <c r="G10" s="26"/>
    </row>
    <row r="11" spans="1:10" x14ac:dyDescent="0.35">
      <c r="A11" s="140"/>
      <c r="B11" s="131"/>
      <c r="C11" s="142"/>
      <c r="D11" s="27" t="s">
        <v>88</v>
      </c>
      <c r="E11" s="26">
        <f t="shared" ref="E11:F11" si="2">E21+E31+E51+E41</f>
        <v>89843.6</v>
      </c>
      <c r="F11" s="26">
        <f t="shared" si="2"/>
        <v>89839.900000000009</v>
      </c>
      <c r="G11" s="26">
        <v>99.9</v>
      </c>
    </row>
    <row r="12" spans="1:10" x14ac:dyDescent="0.35">
      <c r="A12" s="140"/>
      <c r="B12" s="131"/>
      <c r="C12" s="142"/>
      <c r="D12" s="27" t="s">
        <v>89</v>
      </c>
      <c r="E12" s="26">
        <f>E22+E32+E52+E42</f>
        <v>4807.3</v>
      </c>
      <c r="F12" s="26">
        <f>F22+F32+F52+F42</f>
        <v>1624.6999999999998</v>
      </c>
      <c r="G12" s="26">
        <v>33.799999999999997</v>
      </c>
    </row>
    <row r="13" spans="1:10" ht="22.4" customHeight="1" x14ac:dyDescent="0.35">
      <c r="A13" s="140"/>
      <c r="B13" s="131"/>
      <c r="C13" s="142"/>
      <c r="D13" s="27" t="s">
        <v>90</v>
      </c>
      <c r="E13" s="26">
        <f t="shared" ref="E13:F13" si="3">E23+E33+E53+E43</f>
        <v>879.5</v>
      </c>
      <c r="F13" s="26">
        <f t="shared" si="3"/>
        <v>879.5</v>
      </c>
      <c r="G13" s="26">
        <v>100</v>
      </c>
    </row>
    <row r="14" spans="1:10" ht="14.15" customHeight="1" x14ac:dyDescent="0.35">
      <c r="A14" s="140"/>
      <c r="B14" s="131"/>
      <c r="C14" s="142"/>
      <c r="D14" s="27" t="s">
        <v>91</v>
      </c>
      <c r="E14" s="26">
        <f t="shared" ref="E14:F14" si="4">E24+E34+E54+E44</f>
        <v>0</v>
      </c>
      <c r="F14" s="26">
        <f t="shared" si="4"/>
        <v>0</v>
      </c>
      <c r="G14" s="26">
        <f t="shared" ref="G14:G17" si="5">G24+G34+G54+G44</f>
        <v>0</v>
      </c>
    </row>
    <row r="15" spans="1:10" ht="25.5" customHeight="1" x14ac:dyDescent="0.35">
      <c r="A15" s="140"/>
      <c r="B15" s="131"/>
      <c r="C15" s="142"/>
      <c r="D15" s="28" t="s">
        <v>92</v>
      </c>
      <c r="E15" s="26">
        <f t="shared" ref="E15:F15" si="6">E25+E35+E55+E45</f>
        <v>0</v>
      </c>
      <c r="F15" s="26">
        <f t="shared" si="6"/>
        <v>0</v>
      </c>
      <c r="G15" s="26">
        <f t="shared" si="5"/>
        <v>0</v>
      </c>
    </row>
    <row r="16" spans="1:10" ht="24.75" customHeight="1" x14ac:dyDescent="0.35">
      <c r="A16" s="140"/>
      <c r="B16" s="131"/>
      <c r="C16" s="142"/>
      <c r="D16" s="28" t="s">
        <v>93</v>
      </c>
      <c r="E16" s="26">
        <f t="shared" ref="E16:F16" si="7">E26+E36+E56+E46</f>
        <v>0</v>
      </c>
      <c r="F16" s="26">
        <f t="shared" si="7"/>
        <v>0</v>
      </c>
      <c r="G16" s="26">
        <f t="shared" si="5"/>
        <v>0</v>
      </c>
      <c r="I16" s="9"/>
      <c r="J16" s="9"/>
    </row>
    <row r="17" spans="1:10" ht="14.15" customHeight="1" x14ac:dyDescent="0.35">
      <c r="A17" s="141"/>
      <c r="B17" s="132"/>
      <c r="C17" s="142"/>
      <c r="D17" s="28" t="s">
        <v>94</v>
      </c>
      <c r="E17" s="26">
        <f t="shared" ref="E17:F17" si="8">E27+E37+E57+E47</f>
        <v>0</v>
      </c>
      <c r="F17" s="26">
        <f t="shared" si="8"/>
        <v>0</v>
      </c>
      <c r="G17" s="26">
        <f t="shared" si="5"/>
        <v>0</v>
      </c>
      <c r="I17" s="9"/>
      <c r="J17" s="29"/>
    </row>
    <row r="18" spans="1:10" ht="15.75" customHeight="1" x14ac:dyDescent="0.35">
      <c r="A18" s="131" t="s">
        <v>3</v>
      </c>
      <c r="B18" s="131" t="s">
        <v>4</v>
      </c>
      <c r="C18" s="133" t="s">
        <v>5</v>
      </c>
      <c r="D18" s="22" t="s">
        <v>75</v>
      </c>
      <c r="E18" s="30">
        <f t="shared" ref="E18:F18" si="9">E19+E25+E26+E27</f>
        <v>23211.599999999999</v>
      </c>
      <c r="F18" s="30">
        <f t="shared" si="9"/>
        <v>23211.599999999999</v>
      </c>
      <c r="G18" s="30">
        <v>100</v>
      </c>
      <c r="I18" s="31"/>
      <c r="J18" s="29"/>
    </row>
    <row r="19" spans="1:10" ht="15" customHeight="1" x14ac:dyDescent="0.35">
      <c r="A19" s="131"/>
      <c r="B19" s="131"/>
      <c r="C19" s="133"/>
      <c r="D19" s="25" t="s">
        <v>86</v>
      </c>
      <c r="E19" s="32">
        <f t="shared" ref="E19:F19" si="10">E21+E24+E22+E23</f>
        <v>23211.599999999999</v>
      </c>
      <c r="F19" s="32">
        <f t="shared" si="10"/>
        <v>23211.599999999999</v>
      </c>
      <c r="G19" s="32">
        <v>100</v>
      </c>
      <c r="I19" s="9"/>
      <c r="J19" s="29"/>
    </row>
    <row r="20" spans="1:10" ht="14.15" customHeight="1" x14ac:dyDescent="0.35">
      <c r="A20" s="131"/>
      <c r="B20" s="131"/>
      <c r="C20" s="133"/>
      <c r="D20" s="27" t="s">
        <v>87</v>
      </c>
      <c r="E20" s="32"/>
      <c r="F20" s="32"/>
      <c r="G20" s="32"/>
      <c r="I20" s="9"/>
      <c r="J20" s="29"/>
    </row>
    <row r="21" spans="1:10" x14ac:dyDescent="0.35">
      <c r="A21" s="131"/>
      <c r="B21" s="131"/>
      <c r="C21" s="133"/>
      <c r="D21" s="27" t="s">
        <v>88</v>
      </c>
      <c r="E21" s="32">
        <f>'5'!L10-E22</f>
        <v>23092</v>
      </c>
      <c r="F21" s="32">
        <f>'5'!M10-F22</f>
        <v>23092</v>
      </c>
      <c r="G21" s="32">
        <v>100</v>
      </c>
      <c r="I21" s="29"/>
      <c r="J21" s="29"/>
    </row>
    <row r="22" spans="1:10" ht="14.15" customHeight="1" x14ac:dyDescent="0.35">
      <c r="A22" s="131"/>
      <c r="B22" s="131"/>
      <c r="C22" s="133"/>
      <c r="D22" s="27" t="s">
        <v>89</v>
      </c>
      <c r="E22" s="32">
        <v>119.6</v>
      </c>
      <c r="F22" s="32">
        <v>119.6</v>
      </c>
      <c r="G22" s="32">
        <v>100</v>
      </c>
      <c r="I22" s="29"/>
      <c r="J22" s="29"/>
    </row>
    <row r="23" spans="1:10" ht="22" x14ac:dyDescent="0.35">
      <c r="A23" s="131"/>
      <c r="B23" s="131"/>
      <c r="C23" s="133"/>
      <c r="D23" s="27" t="s">
        <v>90</v>
      </c>
      <c r="E23" s="32"/>
      <c r="F23" s="32"/>
      <c r="G23" s="32"/>
      <c r="I23" s="29"/>
      <c r="J23" s="9"/>
    </row>
    <row r="24" spans="1:10" ht="14.15" customHeight="1" x14ac:dyDescent="0.35">
      <c r="A24" s="131"/>
      <c r="B24" s="131"/>
      <c r="C24" s="133"/>
      <c r="D24" s="27" t="s">
        <v>91</v>
      </c>
      <c r="E24" s="32"/>
      <c r="F24" s="32"/>
      <c r="G24" s="32"/>
      <c r="I24" s="29"/>
    </row>
    <row r="25" spans="1:10" ht="24.75" customHeight="1" x14ac:dyDescent="0.35">
      <c r="A25" s="131"/>
      <c r="B25" s="131"/>
      <c r="C25" s="133"/>
      <c r="D25" s="28" t="s">
        <v>92</v>
      </c>
      <c r="E25" s="32"/>
      <c r="F25" s="32"/>
      <c r="G25" s="32"/>
      <c r="I25" s="29"/>
    </row>
    <row r="26" spans="1:10" ht="24.75" customHeight="1" x14ac:dyDescent="0.35">
      <c r="A26" s="131"/>
      <c r="B26" s="131"/>
      <c r="C26" s="133"/>
      <c r="D26" s="28" t="s">
        <v>93</v>
      </c>
      <c r="E26" s="32"/>
      <c r="F26" s="32"/>
      <c r="G26" s="32"/>
      <c r="I26" s="9"/>
    </row>
    <row r="27" spans="1:10" ht="14.15" customHeight="1" x14ac:dyDescent="0.35">
      <c r="A27" s="132"/>
      <c r="B27" s="132"/>
      <c r="C27" s="133"/>
      <c r="D27" s="28" t="s">
        <v>94</v>
      </c>
      <c r="E27" s="32"/>
      <c r="F27" s="32"/>
      <c r="G27" s="32"/>
    </row>
    <row r="28" spans="1:10" ht="14.15" customHeight="1" x14ac:dyDescent="0.35">
      <c r="A28" s="134" t="s">
        <v>3</v>
      </c>
      <c r="B28" s="134" t="s">
        <v>7</v>
      </c>
      <c r="C28" s="137" t="s">
        <v>8</v>
      </c>
      <c r="D28" s="33" t="s">
        <v>75</v>
      </c>
      <c r="E28" s="30">
        <f t="shared" ref="E28:F28" si="11">E29+E35+E36+E37</f>
        <v>67405.399999999994</v>
      </c>
      <c r="F28" s="30">
        <f t="shared" si="11"/>
        <v>64219.1</v>
      </c>
      <c r="G28" s="30">
        <v>95.27</v>
      </c>
    </row>
    <row r="29" spans="1:10" ht="15.75" customHeight="1" x14ac:dyDescent="0.35">
      <c r="A29" s="135"/>
      <c r="B29" s="135"/>
      <c r="C29" s="138"/>
      <c r="D29" s="34" t="s">
        <v>86</v>
      </c>
      <c r="E29" s="32">
        <f>E31+E34+E32+E33</f>
        <v>67405.399999999994</v>
      </c>
      <c r="F29" s="32">
        <f>F31+F34+F32+F33</f>
        <v>64219.1</v>
      </c>
      <c r="G29" s="32">
        <v>95.27</v>
      </c>
    </row>
    <row r="30" spans="1:10" ht="14.15" customHeight="1" x14ac:dyDescent="0.35">
      <c r="A30" s="135"/>
      <c r="B30" s="135"/>
      <c r="C30" s="138"/>
      <c r="D30" s="35" t="s">
        <v>87</v>
      </c>
      <c r="E30" s="32"/>
      <c r="F30" s="32"/>
      <c r="G30" s="32"/>
    </row>
    <row r="31" spans="1:10" x14ac:dyDescent="0.35">
      <c r="A31" s="135"/>
      <c r="B31" s="135"/>
      <c r="C31" s="138"/>
      <c r="D31" s="35" t="s">
        <v>88</v>
      </c>
      <c r="E31" s="32">
        <f>'5'!L15-E32-E33</f>
        <v>61838.2</v>
      </c>
      <c r="F31" s="32">
        <f>'5'!M15-F32-F33</f>
        <v>61834.5</v>
      </c>
      <c r="G31" s="32">
        <v>99.9</v>
      </c>
    </row>
    <row r="32" spans="1:10" ht="14.15" customHeight="1" x14ac:dyDescent="0.35">
      <c r="A32" s="135"/>
      <c r="B32" s="135"/>
      <c r="C32" s="138"/>
      <c r="D32" s="35" t="s">
        <v>89</v>
      </c>
      <c r="E32" s="32">
        <f>5567.2-879.5</f>
        <v>4687.7</v>
      </c>
      <c r="F32" s="32">
        <f>5567.2-879.5-3182.6</f>
        <v>1505.1</v>
      </c>
      <c r="G32" s="32">
        <v>32.1</v>
      </c>
    </row>
    <row r="33" spans="1:7" ht="22" x14ac:dyDescent="0.35">
      <c r="A33" s="135"/>
      <c r="B33" s="135"/>
      <c r="C33" s="138"/>
      <c r="D33" s="27" t="s">
        <v>90</v>
      </c>
      <c r="E33" s="32">
        <f>488.7+390.8</f>
        <v>879.5</v>
      </c>
      <c r="F33" s="32">
        <f>488.7+390.8</f>
        <v>879.5</v>
      </c>
      <c r="G33" s="32">
        <v>100</v>
      </c>
    </row>
    <row r="34" spans="1:7" ht="14.15" customHeight="1" x14ac:dyDescent="0.35">
      <c r="A34" s="135"/>
      <c r="B34" s="135"/>
      <c r="C34" s="138"/>
      <c r="D34" s="35" t="s">
        <v>91</v>
      </c>
      <c r="E34" s="32"/>
      <c r="F34" s="32"/>
      <c r="G34" s="32"/>
    </row>
    <row r="35" spans="1:7" ht="27" customHeight="1" x14ac:dyDescent="0.35">
      <c r="A35" s="135"/>
      <c r="B35" s="135"/>
      <c r="C35" s="138"/>
      <c r="D35" s="36" t="s">
        <v>92</v>
      </c>
      <c r="E35" s="32"/>
      <c r="F35" s="32"/>
      <c r="G35" s="32"/>
    </row>
    <row r="36" spans="1:7" ht="24" customHeight="1" x14ac:dyDescent="0.35">
      <c r="A36" s="135"/>
      <c r="B36" s="135"/>
      <c r="C36" s="138"/>
      <c r="D36" s="36" t="s">
        <v>93</v>
      </c>
      <c r="E36" s="32"/>
      <c r="F36" s="32"/>
      <c r="G36" s="32"/>
    </row>
    <row r="37" spans="1:7" ht="14.15" customHeight="1" x14ac:dyDescent="0.35">
      <c r="A37" s="136"/>
      <c r="B37" s="136"/>
      <c r="C37" s="139"/>
      <c r="D37" s="36" t="s">
        <v>94</v>
      </c>
      <c r="E37" s="32"/>
      <c r="F37" s="32"/>
      <c r="G37" s="32"/>
    </row>
    <row r="38" spans="1:7" ht="14.15" customHeight="1" x14ac:dyDescent="0.35">
      <c r="A38" s="131" t="s">
        <v>3</v>
      </c>
      <c r="B38" s="131" t="s">
        <v>10</v>
      </c>
      <c r="C38" s="133" t="s">
        <v>11</v>
      </c>
      <c r="D38" s="22" t="s">
        <v>75</v>
      </c>
      <c r="E38" s="24">
        <f t="shared" ref="E38:F38" si="12">E39+E45+E46+E47</f>
        <v>1063.8</v>
      </c>
      <c r="F38" s="24">
        <f t="shared" si="12"/>
        <v>1063.8</v>
      </c>
      <c r="G38" s="24">
        <v>100</v>
      </c>
    </row>
    <row r="39" spans="1:7" ht="15.75" customHeight="1" x14ac:dyDescent="0.35">
      <c r="A39" s="131"/>
      <c r="B39" s="131"/>
      <c r="C39" s="133"/>
      <c r="D39" s="25" t="s">
        <v>86</v>
      </c>
      <c r="E39" s="26">
        <f>E41+E44</f>
        <v>1063.8</v>
      </c>
      <c r="F39" s="26">
        <f>F41+F44</f>
        <v>1063.8</v>
      </c>
      <c r="G39" s="26">
        <v>100</v>
      </c>
    </row>
    <row r="40" spans="1:7" ht="14.15" customHeight="1" x14ac:dyDescent="0.35">
      <c r="A40" s="131"/>
      <c r="B40" s="131"/>
      <c r="C40" s="133"/>
      <c r="D40" s="27" t="s">
        <v>87</v>
      </c>
      <c r="E40" s="26"/>
      <c r="F40" s="26"/>
      <c r="G40" s="26"/>
    </row>
    <row r="41" spans="1:7" ht="24.75" customHeight="1" x14ac:dyDescent="0.35">
      <c r="A41" s="131"/>
      <c r="B41" s="131"/>
      <c r="C41" s="133"/>
      <c r="D41" s="27" t="s">
        <v>88</v>
      </c>
      <c r="E41" s="26">
        <f>'5'!L30</f>
        <v>1063.8</v>
      </c>
      <c r="F41" s="26">
        <f>'5'!M30</f>
        <v>1063.8</v>
      </c>
      <c r="G41" s="26">
        <v>100</v>
      </c>
    </row>
    <row r="42" spans="1:7" ht="14.15" customHeight="1" x14ac:dyDescent="0.35">
      <c r="A42" s="131"/>
      <c r="B42" s="131"/>
      <c r="C42" s="133"/>
      <c r="D42" s="27" t="s">
        <v>89</v>
      </c>
      <c r="E42" s="26"/>
      <c r="F42" s="26"/>
      <c r="G42" s="26"/>
    </row>
    <row r="43" spans="1:7" ht="22" x14ac:dyDescent="0.35">
      <c r="A43" s="131"/>
      <c r="B43" s="131"/>
      <c r="C43" s="133"/>
      <c r="D43" s="27" t="s">
        <v>90</v>
      </c>
      <c r="E43" s="26"/>
      <c r="F43" s="26"/>
      <c r="G43" s="26"/>
    </row>
    <row r="44" spans="1:7" ht="14.15" customHeight="1" x14ac:dyDescent="0.35">
      <c r="A44" s="131"/>
      <c r="B44" s="131"/>
      <c r="C44" s="133"/>
      <c r="D44" s="27" t="s">
        <v>91</v>
      </c>
      <c r="E44" s="26"/>
      <c r="F44" s="26"/>
      <c r="G44" s="26"/>
    </row>
    <row r="45" spans="1:7" ht="27" customHeight="1" x14ac:dyDescent="0.35">
      <c r="A45" s="131"/>
      <c r="B45" s="131"/>
      <c r="C45" s="133"/>
      <c r="D45" s="28" t="s">
        <v>92</v>
      </c>
      <c r="E45" s="26"/>
      <c r="F45" s="26"/>
      <c r="G45" s="26"/>
    </row>
    <row r="46" spans="1:7" ht="24" customHeight="1" x14ac:dyDescent="0.35">
      <c r="A46" s="131"/>
      <c r="B46" s="131"/>
      <c r="C46" s="133"/>
      <c r="D46" s="28" t="s">
        <v>93</v>
      </c>
      <c r="E46" s="26"/>
      <c r="F46" s="26"/>
      <c r="G46" s="26"/>
    </row>
    <row r="47" spans="1:7" ht="14.15" customHeight="1" x14ac:dyDescent="0.35">
      <c r="A47" s="132"/>
      <c r="B47" s="132"/>
      <c r="C47" s="133"/>
      <c r="D47" s="28" t="s">
        <v>94</v>
      </c>
      <c r="E47" s="26"/>
      <c r="F47" s="26"/>
      <c r="G47" s="26"/>
    </row>
    <row r="48" spans="1:7" x14ac:dyDescent="0.35">
      <c r="A48" s="131" t="s">
        <v>3</v>
      </c>
      <c r="B48" s="131" t="s">
        <v>13</v>
      </c>
      <c r="C48" s="133" t="s">
        <v>14</v>
      </c>
      <c r="D48" s="22" t="s">
        <v>75</v>
      </c>
      <c r="E48" s="23">
        <f t="shared" ref="E48:F48" si="13">E49+E55+E56+E57</f>
        <v>3849.6000000000004</v>
      </c>
      <c r="F48" s="23">
        <f t="shared" si="13"/>
        <v>3849.6000000000004</v>
      </c>
      <c r="G48" s="23">
        <v>100</v>
      </c>
    </row>
    <row r="49" spans="1:7" x14ac:dyDescent="0.35">
      <c r="A49" s="131"/>
      <c r="B49" s="131"/>
      <c r="C49" s="133"/>
      <c r="D49" s="25" t="s">
        <v>86</v>
      </c>
      <c r="E49" s="26">
        <f t="shared" ref="E49:F49" si="14">E51+E52</f>
        <v>3849.6000000000004</v>
      </c>
      <c r="F49" s="26">
        <f t="shared" si="14"/>
        <v>3849.6000000000004</v>
      </c>
      <c r="G49" s="26">
        <v>100</v>
      </c>
    </row>
    <row r="50" spans="1:7" x14ac:dyDescent="0.35">
      <c r="A50" s="131"/>
      <c r="B50" s="131"/>
      <c r="C50" s="133"/>
      <c r="D50" s="27" t="s">
        <v>87</v>
      </c>
      <c r="E50" s="26"/>
      <c r="F50" s="26"/>
      <c r="G50" s="26"/>
    </row>
    <row r="51" spans="1:7" x14ac:dyDescent="0.35">
      <c r="A51" s="131"/>
      <c r="B51" s="131"/>
      <c r="C51" s="133"/>
      <c r="D51" s="27" t="s">
        <v>88</v>
      </c>
      <c r="E51" s="26">
        <f>'5'!L33</f>
        <v>3849.6000000000004</v>
      </c>
      <c r="F51" s="26">
        <f>'5'!M33</f>
        <v>3849.6000000000004</v>
      </c>
      <c r="G51" s="26">
        <v>100</v>
      </c>
    </row>
    <row r="52" spans="1:7" x14ac:dyDescent="0.35">
      <c r="A52" s="131"/>
      <c r="B52" s="131"/>
      <c r="C52" s="133"/>
      <c r="D52" s="27" t="s">
        <v>89</v>
      </c>
      <c r="E52" s="26"/>
      <c r="F52" s="26"/>
      <c r="G52" s="26"/>
    </row>
    <row r="53" spans="1:7" ht="22" x14ac:dyDescent="0.35">
      <c r="A53" s="131"/>
      <c r="B53" s="131"/>
      <c r="C53" s="133"/>
      <c r="D53" s="27" t="s">
        <v>90</v>
      </c>
      <c r="E53" s="26"/>
      <c r="F53" s="26"/>
      <c r="G53" s="26"/>
    </row>
    <row r="54" spans="1:7" x14ac:dyDescent="0.35">
      <c r="A54" s="131"/>
      <c r="B54" s="131"/>
      <c r="C54" s="133"/>
      <c r="D54" s="27" t="s">
        <v>91</v>
      </c>
      <c r="E54" s="26"/>
      <c r="F54" s="26"/>
      <c r="G54" s="26"/>
    </row>
    <row r="55" spans="1:7" ht="24.75" customHeight="1" x14ac:dyDescent="0.35">
      <c r="A55" s="131"/>
      <c r="B55" s="131"/>
      <c r="C55" s="133"/>
      <c r="D55" s="28" t="s">
        <v>92</v>
      </c>
      <c r="E55" s="26"/>
      <c r="F55" s="26"/>
      <c r="G55" s="26"/>
    </row>
    <row r="56" spans="1:7" ht="26.25" customHeight="1" x14ac:dyDescent="0.35">
      <c r="A56" s="131"/>
      <c r="B56" s="131"/>
      <c r="C56" s="133"/>
      <c r="D56" s="28" t="s">
        <v>93</v>
      </c>
      <c r="E56" s="26"/>
      <c r="F56" s="26"/>
      <c r="G56" s="26"/>
    </row>
    <row r="57" spans="1:7" x14ac:dyDescent="0.35">
      <c r="A57" s="132"/>
      <c r="B57" s="132"/>
      <c r="C57" s="133"/>
      <c r="D57" s="28" t="s">
        <v>94</v>
      </c>
      <c r="E57" s="26"/>
      <c r="F57" s="26"/>
      <c r="G57" s="26"/>
    </row>
  </sheetData>
  <mergeCells count="23">
    <mergeCell ref="A8:A17"/>
    <mergeCell ref="B8:B17"/>
    <mergeCell ref="C8:C17"/>
    <mergeCell ref="A18:A27"/>
    <mergeCell ref="B18:B27"/>
    <mergeCell ref="C18:C27"/>
    <mergeCell ref="A48:A57"/>
    <mergeCell ref="B48:B57"/>
    <mergeCell ref="C48:C57"/>
    <mergeCell ref="A28:A37"/>
    <mergeCell ref="B28:B37"/>
    <mergeCell ref="C28:C37"/>
    <mergeCell ref="A38:A47"/>
    <mergeCell ref="B38:B47"/>
    <mergeCell ref="C38:C47"/>
    <mergeCell ref="A3:G3"/>
    <mergeCell ref="A1:G1"/>
    <mergeCell ref="E5:E7"/>
    <mergeCell ref="F5:F7"/>
    <mergeCell ref="G5:G7"/>
    <mergeCell ref="A5:B6"/>
    <mergeCell ref="C5:C7"/>
    <mergeCell ref="D5:D7"/>
  </mergeCells>
  <pageMargins left="0.39370078740157483" right="0.19685039370078741" top="0.78740157480314965" bottom="0.39370078740157483" header="0.31496062992125984" footer="0.31496062992125984"/>
  <pageSetup paperSize="9" scale="84" fitToHeight="0" orientation="portrait" r:id="rId1"/>
  <headerFooter alignWithMargins="0">
    <oddFooter>&amp;C&amp;P</oddFooter>
  </headerFooter>
  <rowBreaks count="1" manualBreakCount="1">
    <brk id="4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4</vt:lpstr>
      <vt:lpstr>5</vt:lpstr>
      <vt:lpstr>6</vt:lpstr>
      <vt:lpstr>'4'!Заголовки_для_печати</vt:lpstr>
      <vt:lpstr>'5'!Заголовки_для_печати</vt:lpstr>
      <vt:lpstr>'6'!Заголовки_для_печати</vt:lpstr>
      <vt:lpstr>'5'!Область_печати</vt:lpstr>
      <vt:lpstr>'6'!Область_печати</vt:lpstr>
    </vt:vector>
  </TitlesOfParts>
  <Company>DEXP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2023-03-27T10:01:35Z</cp:lastPrinted>
  <dcterms:created xsi:type="dcterms:W3CDTF">2019-10-07T05:59:09Z</dcterms:created>
  <dcterms:modified xsi:type="dcterms:W3CDTF">2023-03-29T07:00:37Z</dcterms:modified>
</cp:coreProperties>
</file>